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24226"/>
  <mc:AlternateContent xmlns:mc="http://schemas.openxmlformats.org/markup-compatibility/2006">
    <mc:Choice Requires="x15">
      <x15ac:absPath xmlns:x15ac="http://schemas.microsoft.com/office/spreadsheetml/2010/11/ac" url="https://danegovco-my.sharepoint.com/personal/amalbarracinq_dane_gov_co/Documents/OPLAN - DANE/Informes de empalme/Informe de Empalme 2022-2026 DNP - DAPRE/Anexos Informe de Empalme DNP/"/>
    </mc:Choice>
  </mc:AlternateContent>
  <xr:revisionPtr revIDLastSave="2" documentId="13_ncr:1_{1CBA5B18-1BCF-47E7-B591-563836634CCC}" xr6:coauthVersionLast="47" xr6:coauthVersionMax="47" xr10:uidLastSave="{71139D98-CDA4-45C6-97FA-E850749EAD5A}"/>
  <bookViews>
    <workbookView xWindow="-110" yWindow="-110" windowWidth="19420" windowHeight="10300" tabRatio="882" firstSheet="1" activeTab="1" xr2:uid="{00000000-000D-0000-FFFF-FFFF00000000}"/>
  </bookViews>
  <sheets>
    <sheet name="Listas" sheetId="22" state="hidden" r:id="rId1"/>
    <sheet name="Riesgos_2026" sheetId="33" r:id="rId2"/>
    <sheet name="Matriz Calor Inherente" sheetId="34" r:id="rId3"/>
    <sheet name="Matriz Calor Residual" sheetId="18" r:id="rId4"/>
    <sheet name="Opciones Tratamiento" sheetId="16" state="hidden" r:id="rId5"/>
    <sheet name="Hoja1" sheetId="11" state="hidden" r:id="rId6"/>
  </sheets>
  <externalReferences>
    <externalReference r:id="rId7"/>
  </externalReferences>
  <definedNames>
    <definedName name="_xlnm.Print_Area" localSheetId="2">'Matriz Calor Inherente'!$A$1:$AW$55</definedName>
    <definedName name="_xlnm.Print_Area" localSheetId="3">'Matriz Calor Residual'!$A$1:$AW$55</definedName>
    <definedName name="_xlnm.Criteria">[1]!Criterio[CRITERIO DE OCURRENCIA]</definedName>
    <definedName name="Factibilidad">[1]!Tabla3[Factibilidad]</definedName>
    <definedName name="Frecuencia">[1]!Tabla2[[Frecuencia ]]</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38" i="34" l="1"/>
  <c r="AB22" i="34"/>
  <c r="V22" i="34"/>
  <c r="J14" i="34"/>
  <c r="J6" i="34"/>
  <c r="R44" i="18"/>
  <c r="T44" i="18" l="1"/>
  <c r="R38" i="18" l="1"/>
  <c r="R40" i="18"/>
  <c r="P42" i="18"/>
  <c r="R42" i="18"/>
  <c r="T38" i="18"/>
  <c r="P40" i="18"/>
  <c r="T42" i="18"/>
  <c r="V22" i="18"/>
  <c r="J14" i="18"/>
  <c r="AB22" i="18"/>
  <c r="P38" i="18"/>
  <c r="J6" i="18"/>
  <c r="P44" i="18"/>
  <c r="T40" i="18"/>
</calcChain>
</file>

<file path=xl/sharedStrings.xml><?xml version="1.0" encoding="utf-8"?>
<sst xmlns="http://schemas.openxmlformats.org/spreadsheetml/2006/main" count="578" uniqueCount="207">
  <si>
    <t xml:space="preserve">Referencia </t>
  </si>
  <si>
    <t>Impacto</t>
  </si>
  <si>
    <t>Probabilidad</t>
  </si>
  <si>
    <t>Manual</t>
  </si>
  <si>
    <t>Automático</t>
  </si>
  <si>
    <t>Preventivo</t>
  </si>
  <si>
    <t>Detectivo</t>
  </si>
  <si>
    <t>Correctivo</t>
  </si>
  <si>
    <t>Documentado</t>
  </si>
  <si>
    <t>Sin Documentar</t>
  </si>
  <si>
    <t>Continua</t>
  </si>
  <si>
    <t>Aleatoria</t>
  </si>
  <si>
    <t>Registro Sustancial</t>
  </si>
  <si>
    <t>Registro Material</t>
  </si>
  <si>
    <t>Sin registro</t>
  </si>
  <si>
    <t>Reducir</t>
  </si>
  <si>
    <t>Aceptar</t>
  </si>
  <si>
    <t>Evitar</t>
  </si>
  <si>
    <t>Finalizado</t>
  </si>
  <si>
    <t>En curso</t>
  </si>
  <si>
    <t>Extremo</t>
  </si>
  <si>
    <t>Alto</t>
  </si>
  <si>
    <t>Moderado</t>
  </si>
  <si>
    <t>Bajo</t>
  </si>
  <si>
    <t>Plan de accion (solo para la opción reducir)</t>
  </si>
  <si>
    <t>Catastrófico
100%</t>
  </si>
  <si>
    <t>Mayor
80%</t>
  </si>
  <si>
    <t>Moderado
60%</t>
  </si>
  <si>
    <t>Menor
40%</t>
  </si>
  <si>
    <t>Leve
20%</t>
  </si>
  <si>
    <t>Muy Baja
20%</t>
  </si>
  <si>
    <t>Baja
40%</t>
  </si>
  <si>
    <t>Alta
80%</t>
  </si>
  <si>
    <t>Muy Alta
100%</t>
  </si>
  <si>
    <t>Media
60%</t>
  </si>
  <si>
    <t>Ejecucion y Administracion de procesos</t>
  </si>
  <si>
    <t>Fraude Externo</t>
  </si>
  <si>
    <t>Fraude Interno</t>
  </si>
  <si>
    <t>Fallas Tecnologicas</t>
  </si>
  <si>
    <t>Relaciones Laborales</t>
  </si>
  <si>
    <t>Usuarios, productos y practicas , organizacionales</t>
  </si>
  <si>
    <t>Daños Activos Fisicos</t>
  </si>
  <si>
    <t>Reputacional</t>
  </si>
  <si>
    <t>Económico</t>
  </si>
  <si>
    <t>Económico y Reputacional</t>
  </si>
  <si>
    <t>Reducir (mitigar)</t>
  </si>
  <si>
    <t>Reducir (compartir)</t>
  </si>
  <si>
    <t>Matriz de Calor Inherente</t>
  </si>
  <si>
    <t>PROCESOS</t>
  </si>
  <si>
    <t>Comunicación</t>
  </si>
  <si>
    <t>Estratégicos</t>
  </si>
  <si>
    <t>Direccionamiento Estrategico</t>
  </si>
  <si>
    <t>Misional</t>
  </si>
  <si>
    <t>Regulación</t>
  </si>
  <si>
    <t>Apoyo</t>
  </si>
  <si>
    <t>Sinergia Organizacional</t>
  </si>
  <si>
    <t xml:space="preserve">Control y Evaluación </t>
  </si>
  <si>
    <t>Transformación Digital y Gestión de la Información</t>
  </si>
  <si>
    <t>Gestión del Talento Humano</t>
  </si>
  <si>
    <t>Gestión Financiera</t>
  </si>
  <si>
    <t>Gestión Contractual</t>
  </si>
  <si>
    <t>Gestión de Bienes y Servicios</t>
  </si>
  <si>
    <t>Gestión Documental</t>
  </si>
  <si>
    <t xml:space="preserve"> </t>
  </si>
  <si>
    <t>Gestión Juridica</t>
  </si>
  <si>
    <t>Gestión de Capacidades e Innovación</t>
  </si>
  <si>
    <t>Gestión de Proveedores de Datos</t>
  </si>
  <si>
    <t>Control Interno de Gestión</t>
  </si>
  <si>
    <t>Calidad Estadística</t>
  </si>
  <si>
    <t>Producción Estadística</t>
  </si>
  <si>
    <t>TIPO DE RIESGO</t>
  </si>
  <si>
    <t>CLASIFICACIÓN DEL RIESGO</t>
  </si>
  <si>
    <t>Gestión</t>
  </si>
  <si>
    <t>Daños Activos Fisicos o Digitales</t>
  </si>
  <si>
    <t>Ejecucion y Administración de procesos</t>
  </si>
  <si>
    <t>RG</t>
  </si>
  <si>
    <t>RFI</t>
  </si>
  <si>
    <t>Fiscal</t>
  </si>
  <si>
    <t>Riesgos Institucionales vigencia 2026</t>
  </si>
  <si>
    <t>Ítem</t>
  </si>
  <si>
    <t>Corrupción</t>
  </si>
  <si>
    <t>Posibilidad de fuga de información confidencial del DANE custodiada por el proceso a través del uso del poder otorgado para el desarrollo de sus funciones, desviando la gestión de lo público en beneficio propio o de un tercero.</t>
  </si>
  <si>
    <t>Estratégico</t>
  </si>
  <si>
    <t>Posibilidad de omisión de evidencias que soportan el proceso estadístico durante la ejecución de la evaluación de la calidad estadística, desviando los principios de moralidad y responsabilidad de la función administrativa, así como el objetivo y el resultado de las evaluaciones, hacia el beneficio propio o de terceros.</t>
  </si>
  <si>
    <t xml:space="preserve">Control y evaluación </t>
  </si>
  <si>
    <t>Posibilidad de omitir la verificación de requisitos, en el ejercicio de las competencias por parte de quienes intervienen en la gestión de pago de obligaciones, desviando los principios de la función administrativa en beneficio propio o de terceros.</t>
  </si>
  <si>
    <t>Posibilidad de apropiación o uso indebido de los bienes devolutivos y elementos de consumo en bodega por el inadecuado ejercicio en la administración de los bienes destinados al funcionamiento de la entidad, desviando la gestión de estos con el objetivo de recibir dádivas o beneficios a nombre propio o de terceros.</t>
  </si>
  <si>
    <t>Posibilidad de infringir u omitir los principios y normas de la contratación pública por parte de quienes intervienen en la gestión de los procesos contractuales en el ejercicio de sus competencias, desviando los principios de la función administrativa en beneficio propio o de terceros.</t>
  </si>
  <si>
    <t>Posibilidad de afectación económica y reputacional por la falta de probidad en la planeación, elaboración de estudios y documentos previos o pliegos de condiciones, seguimiento a la ejecución, liquidación o cierre del contrato, debido a la acción u omisión de los colaboradores que intervienen en el desarrollo de las etapas contractuales, que presente indicios del incumplimiento de los requisitos legales, en beneficio propio o de terceros.</t>
  </si>
  <si>
    <t>Fraude</t>
  </si>
  <si>
    <t>Posibilidad de afectación económica y reputacional por la falta de integridad en la entrega de documentos de la oferta o de la ejecución del contrato, debido a la acción u omisión de los proponentes, aspirantes o contratistas, que presente indicios del incumplimiento de los requisitos legales, en beneficio propio o de terceros.</t>
  </si>
  <si>
    <t>Posibilidad de recibir o solicitar dadivas o beneficios a nombre propio o de terceros a través del uso del poder y la desviación de lo público para realizar u omitir actuaciones en los procesos judiciales o de acciones de tutela.</t>
  </si>
  <si>
    <t>Posibilidad de ocultar, manipular, omitir o alterar información de la verificación del cumplimiento de requisitos, en el ejercicio de las competencias por parte de quienes intervienen en el resultado del análisis, favoreciendo el nombramiento de personas para proveer cargos públicos de forma indebida, en beneficio propio o de terceros.</t>
  </si>
  <si>
    <t>Posibilidad de proferir actos administrativos ilegales o arbitrarios que lesionen derechos o intereses de los servidores o exservidores públicos, en el ejercicio de la facultad de tomar decisiones en la acción disciplinaria, desviando el principio de la moralidad administrativa hacia el beneficio propio o de terceros.</t>
  </si>
  <si>
    <t>Posibilidad de afectación reputacional por la deficiente planificación de la gestión documental, debido al diagnóstico integral de archivos que no refleje la realidad institucional.</t>
  </si>
  <si>
    <t>Posibilidad de afectación reputacional por fallas en la construcción de las Tablas de Retención Documental – TRD, debido a deficiencias en la identificación de la producción documental.</t>
  </si>
  <si>
    <t>Posibilidad de afectación reputacional por la indisponibilidad de documentos de archivo, debido a la falta de oportunidad en el envío de las transferencias documentales primarias o en la devolución de los préstamos de documentos de archivo en soporte físico.</t>
  </si>
  <si>
    <t>Posibilidad de afectación reputacional por deterioro o daño de los documentos de archivo en soporte físico, debido a inadecuadas condiciones de almacenamiento o conservación.</t>
  </si>
  <si>
    <t>Posibilidad de afectación reputacional por el incumplimiento a la normativa aplicable vigente, debido a errores en la elaboración o inoportunidad en la presentación de los estados financieros.</t>
  </si>
  <si>
    <t>Posibilidad de afectación reputacional por el incumplimiento de los compromisos financieros adquiridos por la entidad, debido a debilidades en la programación y ejecución del PAC o en el seguimiento a los CDPs expedidos.</t>
  </si>
  <si>
    <t>Posibilidad de afectación reputacional por adoptar, adaptar, elaborar o actualizar lineamientos, documentación técnica, normas, estándares estadísticos y correlativas que no respondan a las necesidades del SEN o que no estén acordes con los estándares internacionales, debido a debilidades en la identificación y consolidación de necesidades, requerimientos y recomendaciones.</t>
  </si>
  <si>
    <t>Posibilidad de afectación reputacional por incumplimiento de obligación normativa al no realizar las actividades de socialización y capacitación sobre normas y estándares estadísticos consignadas en el plan de capacitación del SEN.</t>
  </si>
  <si>
    <t>Posibilidad de afectación reputacional por incumplimiento de obligación normativa debido a debilidades en la capacidad de atención de solicitudes de acompañamiento en la implementación de normas y estándares estadísticos.</t>
  </si>
  <si>
    <t>Posibilidad de afectación reputacional por incumplimiento de obligación normativa debido a debilidades en la capacidad de atención de solicitudes de acompañamiento en la implementación de la metodología de estratificación.</t>
  </si>
  <si>
    <t>Posibilidad de afectación económica y reputacional por el deterioro o daño de la infraestructura de la entidad, debido a deficiencias en la identificación de las necesidades de mantenimiento o en la atención de las solicitudes de servicios administrativos.</t>
  </si>
  <si>
    <t>Posibilidad de afectación económica por la pérdida o daño de bienes, debido a deficiencias en el control de los bienes devolutivos al servicio, o de la gestión del programa de seguros.</t>
  </si>
  <si>
    <t>Posibilidad de afectación económica por la pérdida de bienes pertenecientes a la entidad, debido a deficiencias en el control y custodia de los bienes existentes en el almacén, o de la gestión del programa de seguros.</t>
  </si>
  <si>
    <t>Posibilidad de afectación económica por sanción de un ente de control o reparación pecuniaria, debido al incumplimiento de los requisitos de calidad y oportunidad en la liquidación de la nómina.</t>
  </si>
  <si>
    <t>Posibilidad de afectación económica y reputacional por sanción de un ente de control o reparación pecuniaria, debido a deficiencias en la aplicación de la normativa vigente o los lineamientos aplicables en la gestión de resoluciones generadas por el Área Gestión del Talento Humano.</t>
  </si>
  <si>
    <t>Posibilidad de afectación reputacional por incumplimiento de las actividades establecidas en el Plan Institucional de Capacitación y en el Plan de Bienestar Social e Incentivos, debido a deficiencias en las acciones de planeación, asignación de recursos, contratación y ejecución oportuna, así como en la gestión con organizaciones aliadas que apoyan el desarrollo de los planes definidos en cada vigencia.</t>
  </si>
  <si>
    <t>Posibilidad de afectación reputacional al evaluar el desempeño laboral de los servidores sin la calidad u oportunidad requeridas, debido a deficiencias en la aplicación de los lineamientos o de la normativa vigente relacionada con la evaluación del desempeño laboral.</t>
  </si>
  <si>
    <t>Posibilidad de afectación económica y reputacional por la prescripción en la acción disciplinaria, debido a la dilación en el tiempo para ejercer la acción disciplinaria.</t>
  </si>
  <si>
    <t>Posibilidad de afectación reputacional por pérdida de credibilidad debido a inadecuados pronunciamientos en los informes de auditoría o consultoría, observaciones y recomendaciones.</t>
  </si>
  <si>
    <t>Posibilidad de pérdida reputacional debido a la afectación en la calidad y eficacia del sistema de control interno, derivada del seguimiento inoportuno a las acciones de mejora establecidas en los planes de mejoramiento, a partir de los hallazgos identificados.</t>
  </si>
  <si>
    <t>Posibilidad de pérdida reputacional por notificaciones de entidades externas o hallazgos generados por los organismos de control debido a la presentación de los informes de ley por fuera de los términos.</t>
  </si>
  <si>
    <t xml:space="preserve">Posibilidad de afectación reputacional por planeación desarticulada con las necesidades de información estadística del SEN y el incumplimiento en las metas del PEN debido a la baja capacidad técnica ocasionada por la falta de recursos, junto con una alta rotación de personal que impide la consolidación del conocimiento, la experiencia y capacidad de personal en los equipos. </t>
  </si>
  <si>
    <t>Posibilidad de afectación económica y reputacional, por la baja o no ejecución de los recursos asignados y programados a tráves de los proyectos de inversión debido a las debilidades en la planeación estratégica y presupuestal de las áreas y direcciones técnicas ejecutoras del presupuesto.</t>
  </si>
  <si>
    <t>Posibilidad de afectación reputacional por proyectos que no generan un impacto positivo en la entidad, debido a debilidades en la formulación, seguimiento y transferencia del conocimiento.</t>
  </si>
  <si>
    <t>Posibilidad de afectación económica por caducidad de la acción de repetición, debido a la omisión en la interposición del medio de control por parte del abogado asignado cuando se ha definido su procedencia.</t>
  </si>
  <si>
    <t>Posibilidad de afectación reputacional por la inoperancia de la defensa judicial de la entidad, a causa de la omisión en las actuaciones propias de las etapas correspondientes al trámite de las acciones de tutela.</t>
  </si>
  <si>
    <t xml:space="preserve">Posibilidad de afectación económica y reputacional por eventos que comprometan la disponibilidad de los servicios TIC institucionales debido a fallas técnicas y operativas en el proceso. </t>
  </si>
  <si>
    <t>Posibilidad de pérdida económica y reputacional por sanciones administrativas o económicas debido a instalación de software no autorizado en los equipos de cómputo de la entidad.</t>
  </si>
  <si>
    <t>Posibilidad de afectación económica y reputacional por oferta insuficiente de productos estadísticos relevantes, que satisfagan las necesidades de información debido a debilidades en la identificación o priorización de las necesidades de información estadística, así como en la documentación del Plan general de las operaciones estadísticas.</t>
  </si>
  <si>
    <t>Posibilidad de afectación económica y reputacional por diseños de operaciones estadísticas que no comprendan los fenómenos de estudio o no sean comparables, debido a debilidades en la aplicación de criterios técnicos, conceptuales, estándares y buenas prácticas internacionales en los documentos metodológicos.</t>
  </si>
  <si>
    <t>Posibilidad de afectación económica y reputacional por conformar marcos estadísticos que no correspondan a los fenómenos de estudio o no estén actualizados, debido a debilidades en la identificación de las unidades de observación y novedades cartográficas.</t>
  </si>
  <si>
    <t>Posibilidad de afectación económica y reputacional por contar con productos construidos que no correspondan a lo previsto para las siguientes fases del proceso de producción estadística, debido a ausencia o fallas en las pruebas o correctivos para los procedimientos, instrumentos, mecanismos y herramientas de las operaciones estadísticas.</t>
  </si>
  <si>
    <t>Posibilidad de afectación económica y reputacional por baja cobertura e incompletitud de los datos recolectados o acopiados, debido a debilidades en la sensibilización de las fuentes y proveedores de datos, apropiación del conocimiento en los entrenamientos o reentrenamientos, estrategia operativa y crítica de los datos.</t>
  </si>
  <si>
    <t>Posibilidad de afectación económica y reputacional por baja calidad en los resultados del procesamiento, debido a debilidades en la documentación de los controles aplicados.</t>
  </si>
  <si>
    <t>Posibilidad de afectación económica y reputacional por resultados no concluyentes o que no reflejen la realidad del fenómeno de estudio, debido a ausencia de metadatos o debilidades en el análisis.</t>
  </si>
  <si>
    <t>Posibilidad de afectación económica y reputacional por boletines o anexos difundidos que no cumplen con lo establecido en el diseño, debido a debilidades en los mecanismos de seguimiento.</t>
  </si>
  <si>
    <t>Posibilidad de impacto económico y reputacional al no considerar los hallazgos, situaciones atípicas y lecciones aprendidas en las fases del proceso de producción estadística, debido a la falta de documentación, formulación, ejecución y seguimiento de acciones de mejora.</t>
  </si>
  <si>
    <t>Posibilidad de afectación económica y reputacional por sanción de un ente de control o reparación económica, debido a deficiencias en la planeación, elaboración o revisión de los estudios y documentos previos que soportan la estructuración de la contratación de la entidad.</t>
  </si>
  <si>
    <t>Posibilidad de afectación económica y reputacional por la falta del bien o servicio, debido al incumplimiento total o parcial de las obligaciones contractuales.</t>
  </si>
  <si>
    <t>Posibilidad de afectación económica por la contratación de bienes o servicios o servicios profesionales y de apoyo a la gestión innecesarios o no relacionados con la misionalidad o la gestión administrativa del DANE, a causa de una inadecuada planeación o elaboración de los estudios y documentos previos.</t>
  </si>
  <si>
    <t>Posibilidades de afectación económica por recibo a satisfacción y consecuente pago de bienes, servicios u obras pagados, sin cumplir las condiciones contractuales y/o de cantidad y/o de calidad, por falencias en el seguimiento de la ejecución contractual.</t>
  </si>
  <si>
    <t>Seguridad de la información</t>
  </si>
  <si>
    <t>Las fallas técnicas por defectos en el software pueden ocasionar su mal funcionamiento y causar su pérdida de disponibilidad.</t>
  </si>
  <si>
    <t>Reglas para control de acceso y nivel de confidencialidad no definidas con claridad, que comprometen la información en cuanto a eliminación, divulgación o manipulación; ocasionando pérdida de confidencialidad, integridad y disponibilidad de las carpetas digitales en donde reposan la información relacionados con trabajos de auditoría, consultoría y seguimientos de ley.</t>
  </si>
  <si>
    <t xml:space="preserve">
Inadecuados derechos de usuario del software, que propicia un compromiso de la información en cuanto a su eliminación, divulgación o manipulación; ocasionando pérdida de integridad de los registros en el módulo de mejora de la plataforma Isolucion.</t>
  </si>
  <si>
    <t>Ubicación susceptible a desastres naturales, que pueden ser generados por fenómenos climáticos y meteorológicos; colocación o instalación inadecuada de sistemas o redes eléctricas, que pueden generar daños por fuego, ocasionando pérdida de disponibilidad de la información en soporte físico en las sedes de la entidad.</t>
  </si>
  <si>
    <t>Falta de control físico de acceso a las instalaciones, que puede generar un ataque a los equipos o instalaciones, ocasionando pérdida de confidencialidad y disponibilidad de la información en las sedes de la entidad.</t>
  </si>
  <si>
    <t>Reglas para el control de retiro o baja de equipos no definidas con claridad, que pueden generar su pérdida, afectando la integridad y la disponibilidad de la información.</t>
  </si>
  <si>
    <t>Nivel de confidencialidad no definido con claridad, que puede generar la divulgación de información, o reglas para el control de acceso no definidas con claridad, que pueden generar acceso no autorizado a sistemas informáticos, ocasionando pérdida de confidencialidad y disponibilidad de la información de los inventarios y movimientos contables de los bienes de la entidad, y de los datos personales recolectados a través de los instrumentos de control de acceso de personal.</t>
  </si>
  <si>
    <t>Nivel de confidencialidad no definido con claridad, que puede generar la divulgación de información, o reglas para el control de acceso no definidas con claridad, que pueden generar acceso no autorizado a sistemas informáticos, ocasionando pérdida de confidencialidad, integridad y disponibilidad de los expedientes contractuales en el archivo de gestión.</t>
  </si>
  <si>
    <t>Inadecuados derechos de usuario, que pueden generar uso o administración incorrectos de sistemas, ocasionando pérdida de confidencialidad de la información en el Sistema Electrónico para la Contratación Pública (SECOP) o en el Sistema de Información y Gestión del Empleo Público (SIGEP).</t>
  </si>
  <si>
    <t>Falta de control físico, que puede generar acceso no autorizado al espacio de almacenamiento, ocasionando pérdida de disponibilidad de los expedientes contractuales en soporte físico.</t>
  </si>
  <si>
    <t>Falta de protección física de las unidades de conservación y del espacio de almacenamiento, que puede generar daños por exposicion al agua, fuego, contaminación, polvo o corrosión, ocasionando pérdida de integridad y disponibilidad de la documentación en soporte físico ubicada en los archivos centrales.</t>
  </si>
  <si>
    <t>Ubicación susceptible a desastres naturales, que pueden ser generados por fenómenos climáticos y meteorológicos o desastre natural, ocasionando pérdida de disponibilidad de la documentación en soporte físico ubicada en los archivos centrales.</t>
  </si>
  <si>
    <t>Reglas para el control de acceso no definidas con claridad, que pueden generar el acceso no autorizado a sistemas informáticos, ocasionando pérdida de confidencialidad, integridad y disponibilidad de las historias laborales y expedientes contractuales transferidos a los archivos centrales, y de la información de la gestión de consultas y préstamos de documentos.</t>
  </si>
  <si>
    <t>Nivel de confidencialidad no definido con claridad, que puede generar la divulgación de información, ocasionando pérdida de confidencialidad de las historias laborales y expedientes contractuales transferidos a los archivos centrales, y de la información de la gestión de consultas y préstamos de documentos.</t>
  </si>
  <si>
    <t xml:space="preserve">Uso no controlado de sistemas de información, que pueden generar el acceso no autorizado, ocasionando pérdida de confidencialidad de la información de la entidad en el Sistema Integrado de Información Financiera (SIIF Nación) o pérdida de disponibilidad del certificado digital centralizado. </t>
  </si>
  <si>
    <t>Reglas para el control de acceso no definidas con claridad, que pueden generar el acceso no autorizado a sistemas informáticos, ocasionado pérdida de integridad y disponibilidad de los estados financieros y los informes de ejecución presupuestal.</t>
  </si>
  <si>
    <t>Reglas para control de acceso y nivel de confidencialidad no definidos con claridad que generan pérdida de medios, equipos o documentos afectando la confidencialidad y disponibilidad de la información.</t>
  </si>
  <si>
    <t>Falta de protección física del espacio de almacenamiento que puede generar manipulación de información, ocasionando pérdida de integridad de los documentos de carácter reservado de los expedientes.</t>
  </si>
  <si>
    <t xml:space="preserve">Reglas de control de acceso no definidas claramente, que favorecen la divulgación indebida de información confidencial, lo que genera la pérdida de confidencialidad de los datos. </t>
  </si>
  <si>
    <t>Un nivel de confidencialidad y reglas de control de acceso no definidos con claridad, además de una única copia de archivos genera el riesgo de pérdida de documentos y manipulación de información que puede conllevar a una pérdida de confidencialidad, integridad y disponibilidad en activos de información dígitales (como matrices, directorios, etc.).</t>
  </si>
  <si>
    <t>La deficiencia en la autorización de permisos permite la manipulación y alteración no autorizada de la información producida por el equipo de Planeación y gobierno de TI, comprometiendo su integridad y afectando la planeación estratégica de TI y la toma de decisiones.</t>
  </si>
  <si>
    <t>Deficiencia en la autorización de permisos en el control de acceso podría ser explotada por usuarios no autorizados, lo que provocaría la manipulación no controlada de la información, afectando su confidencialidad y comprometiendo así los datos almacenados.</t>
  </si>
  <si>
    <t>Sistemas desprotegidos ante accesos no autorizados podrían ser vulnerables al espionaje mediante interceptaciones tecnológicas, lo que conlleva a la posible pérdida de confidencialidad de la información almacenada o procesada en el hardware.</t>
  </si>
  <si>
    <t>La protección desactualizada contra códigos maliciosos en las bases de datos (firmas del antivirus), combinada con la manipulación no autorizada de hardware o software, incrementa significativamente el riesgo de pérdida de integridad en el software encargado de proteger las bases de datos, como el antivirus.</t>
  </si>
  <si>
    <t>Reglas para el control de acceso no definidas con claridad, que pueden generar acceso no autorizado a sistemas informáticos, 
o nivel de confidencialidad no definido con claridad, que puede generar la divulgación de información, ocasionando pérdida de confidencialidad, integridad y disponibilidad de las actas de Comités, los documentos de carácter clasificado de las historias laborales, instrumentos de control de la gestión y procesos disciplinarios.</t>
  </si>
  <si>
    <t>Falta de control físico, que puede generar acceso no autorizado al espacio de almacenamiento, ocasionando pérdida de disponibilidad de los documentos de carácter clasificado de las historias laborales, instrumentos de control de la gestión y procesos disciplinarios.</t>
  </si>
  <si>
    <t>Inadecuados derechos de usuario, que pueden generar uso o administración incorrectos de sistemas, ocasionando pérdida de confidencialidad de la información de carácter clasificado en el Sistema de Información de la Planta de Personal.</t>
  </si>
  <si>
    <t>Descripción del Riesgo</t>
  </si>
  <si>
    <t>Tipo de Riesgo</t>
  </si>
  <si>
    <t>Tipo de Proceso</t>
  </si>
  <si>
    <t>Proceso</t>
  </si>
  <si>
    <t>Posibilidad de filtrar información reservada, clasificada o sensible, en ejercicio de la facultad de incidir o decidir sobre esa información, desviando los principios de la función administrativa en beneficio propio y/o de terceros.</t>
  </si>
  <si>
    <t>Posibilidad de uso indebido o manipulación de información de los resultados obtenidos en el ejercicio de trabajo de auditorías, consultorías y seguimientos, desviando el propósito de la evaluación independiente, hacia el beneficio propio o de terceros.</t>
  </si>
  <si>
    <t>Gestión Jurídica</t>
  </si>
  <si>
    <t>Falta de mecanismos de monitoreo que facilitan la manipulación de los datos, provocando la posible pérdida de integridad de la información estadística clasificada antes de su publicación en el portal web.</t>
  </si>
  <si>
    <t>Reglas para el control de acceso no definidas con claridad que facilita la divulgación de información estadístíca clasificada antes de su publicación en el portal web provocando la posible pérdida de su confidencialidad.</t>
  </si>
  <si>
    <t xml:space="preserve">Reglas organizacionales no definidas con claridad que facilitan la divulgación de información reservada en la sala de procesamiento especializado externo provocando la posible pérdida de su confidencialidad. </t>
  </si>
  <si>
    <t>Nivel de confidencialidad y reglas para control de acceso no definidos con claridad que ocasionan una posible divulgación de información de las bases de datos personales gestionadas en los canales de atención y la sala de procesamiento especializado generando una posible pérdida de confidencialidad.</t>
  </si>
  <si>
    <t>Reglas para control de acceso no definidos con claridad que puede generar manipulación de la información ocasionando pérdida de integridad de la misma.</t>
  </si>
  <si>
    <t>Reglas para control de acceso no definidos con claridad y mala gestión de contraseñas que facilitan el robo de identidad de las redes sociales del DANE generando una posible pérdida de integridad y disponibilidad de la información estadística.</t>
  </si>
  <si>
    <t>Incorrecta configuración de parámetros e inadecuados derechos de usuario, que puede generar error de uso, o administración incorrectos de dispositivos y sistemas ocasionando pérdida de confidencialidad e integridad de la información en los aplicativos transaccionales de uso de la dependencia.</t>
  </si>
  <si>
    <t>La incorrecta configuración de parámetros por ser software nuevo o inmaduro además de factores como mal funcionamiento en dispositivos, sistemas o software puede generar pérdida en la disponibilidad del software S-DFRA, que se encuentra en un (1) equipo dentro de DANE Central.</t>
  </si>
  <si>
    <t>Incorrecta configuración de parámetros junto a falla de dispositivos o sistemas puede ocasionar la pérdida de disponibilidad del Software.</t>
  </si>
  <si>
    <t>La configuración incorrecta de parámetros en los sistemas informáticos podría ser aprovechada por actores no autorizados para obtener acceso, 
lo que resultaría en una alteración o daño del código fuente almacenado en el repositorio, comprometiendo la integridad de las aplicaciones asignadas a los GITs del subproceso Desarrollo, mantenimiento y soporte de sistemas de información.</t>
  </si>
  <si>
    <t>Reglas para control de acceso no definidos con claridad junto a espionaje por interceptaciones tecnológicas puede ocasionar la pérdida de confidencialidad de la información.</t>
  </si>
  <si>
    <t>Punto único de fallas junto a interrupción de los servicios de red proveedores puede ocasionar la pérdida de disponibilidad de Servicios.</t>
  </si>
  <si>
    <t>Reglas para control de acceso y confidencialidad no definidas con claridad y única copia, que pueden generar acceso no autorizado a sistemas informáticos y divulgación de información, ocasionando pérdida de confidencialidad, integridad y disponibilidad de la información en los archivos y bases de datos resultado de la recolección/acopio, procesamiento, análisis y el banco de prestadores de servicios operativos, y la documentación crítica del proceso.</t>
  </si>
  <si>
    <t>Inadecuados derechos de usuario que pueden generar acciones no autorizadas, como manipulación de hardware o software ocasionando pérdida de confidencialidad, integridad y disponibilidad del software.</t>
  </si>
  <si>
    <t xml:space="preserve">Nivel de confidencialidad no definido con claridad y única copia que puede generar divulgación de la información ocasionando pérdida de integridad y confidencialidad del inventario de base de datos personales. </t>
  </si>
  <si>
    <t>Reglas para control de acceso no definidos con claridad y tener sólo una copia de la información lo cual puede comprometer medios, equipos o documentos ocasionando pérdida de confidencialidad y disponibilidad de la información.</t>
  </si>
  <si>
    <t>El uso no controlado de sistemas de información así como la descarga y uso incontrolado de software pueden generar la falla de dispositivos o sistemas lo cual causaría pérdida de disponibilidad del software.</t>
  </si>
  <si>
    <t>Posibilidad de pérdida reputacional y económica por la producción de material impreso que no cumplan con los tiempos de entrega y requisitos de calidad establecidos debido a debilidades en la programación de recursos e insumos y seguimiento en el Taller de Ediciones.</t>
  </si>
  <si>
    <t>Posibilidad de pérdida económica por deterioro, extravió o mal uso de los insumos y materiales utilizados en el taller de ediciones debido a debilidades en el seguimiento y control de inventarios.</t>
  </si>
  <si>
    <t>Posibilidad de afectación reputacional por deficiencia en la atención de los requerimientos de demanda y oferta de cooperación técnica internacional, debido a la falta de aplicación de mecanismos de control para dar seguimiento a las solicitudes de demanda y oferta de cooperación técnica internacional.</t>
  </si>
  <si>
    <t>Posibilidad de afectación económica y reputacional por la inadecuada formulación de los planes (PEI,PAI,PAAC) debido a la desarticulación de los lineamientos estratégicos y la ejecución presupuestal, con las metas establecidas en el Plan Nacional de Desarrollo.</t>
  </si>
  <si>
    <t>Posibilidad de afectación reputacional por la inoperancia de la defensa judicial de la entidad, a causa de la omisión en las actuaciones propias de las etapas del proceso judicial.</t>
  </si>
  <si>
    <t>Posibilidad de afectación reputacional por insatisfacción de los usuarios finales a causa de falencias encontradas en las funcionalidades o entregas de los sistemas de información debido a debilidades en la ejecución de las actividades de los procedimientos relacionados con el desarrollo, mantenimiento y soporte de los sistemas de información de la entidad gestionados por el proceso.</t>
  </si>
  <si>
    <t>Posibilidad de afectación reputacional por queja, reclamo o sanción de los grupos de valor debido a las debilidades en la aplicación de los lineamientos establecidos para el almacenamiento de información.</t>
  </si>
  <si>
    <t>Posibilidad de afectación económica y reputacional por sanciones y multas de las autoridades y entes reguladores, debido a prácticas no adecuadas en el seguimiento y cumplimiento de los requisitos legales en la gestión ambiental de la entidad.</t>
  </si>
  <si>
    <t>Posibilidad de afectación económica y reputacional, por el incumplimiento en el reporte oportuno de los accidentes leves y graves, debido a falta de conocimiento al no reportar el accidente de trabajo y/o falta de comunicación entre el supervisor y el contratista al momento de la ocurrencia del accidente.</t>
  </si>
  <si>
    <t>Posibilidad de afectación reputacional, por las demoras o falta de ingreso de la información acordada entre el DANE y los proveedores de datos debido a cambios internos y externos en las estructuras administrativas y operacionales de los proveedores de datos.</t>
  </si>
  <si>
    <t>El copiado sin control y la falta de claridad en la definición de las reglas para el control de acceso pueden facilitar la pérdida de medios, equipos o documentos lo cual causaría pérdida de confidencialidad, integridad y disponibilidad de la información.</t>
  </si>
  <si>
    <t>Reglas no definidas con claridad para el control de acceso y única copia de respaldo lo cual puede generar compromiso de la información en cuanto a divulgación o pérdida de documentos confidenciales, ocasionando pérdida de integridad y disponibilidad de las bases de datos.</t>
  </si>
  <si>
    <t>Uso no controlado de sistemas de información, software no documentado y falta de copias de respaldo de la documentación del software, y , que pueden generar manipulación del software, ocasionando pérdida de integridad y disponibilidad del software requerido para la recolección/acopio, procesamiento y análisis y el banco de prestadores de servicios operativos.</t>
  </si>
  <si>
    <t>Posibilidad de afectación reputacional por deficiencias en las evaluaciones de calidad estadística debido a debilidades en la aplicación de la metodología establecida por el DANE por parte del equipo evaluador.</t>
  </si>
  <si>
    <t xml:space="preserve">Posibilidad de pérdida reputacional por vulnerar el derecho de acceso a la información debido a no resolver de fondo y oportunamente las PQRSD presentadas por la ciudadanía. </t>
  </si>
  <si>
    <t xml:space="preserve">Posibilidad de afectación reputacional por queja, reclamo o sanción de los grupos de valor debido a debilidades en la aplicación de los lineamientos establecidos en el intercambio de información. </t>
  </si>
  <si>
    <t xml:space="preserve">Posibilidad de afectación económica y reputacional por prácticas no adecuadas en el manejo de los residuos solídos y líquidos peligrosos, debido a deficiencia en el manejo adecuado de la guía de buenas prácticas y procedimientos en el DANE que pueden impactar los ecosistemas hidrícos y terrestres colombianos. </t>
  </si>
  <si>
    <t>Posibilidad de afectación económica y reputacional por gestión inadecuada de los recursos: agua, papel y energía, debido al alto consumo en el desarrollo y ejecución de las actividades misionales y administrativas.</t>
  </si>
  <si>
    <t>Posibilidad de pérdida reputacional por deficiencias en la asesoría prestada debido a debilidades en la estructuración de las herramientas del sistema.</t>
  </si>
  <si>
    <t>Posibilidad de pérdida reputacional por la difusión de productos de comunicación que no cumplan con el propósito comunicacional debido a imprecisiones en la redacción y diseño del contenido con destino a medios digitales y medios de comunicación.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</si>
</sst>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rgb="FF000000"/>
      <name val="Arial Narrow"/>
      <family val="2"/>
    </font>
    <font>
      <sz val="10"/>
      <color theme="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36"/>
      <color rgb="FF000000"/>
      <name val="Calibri"/>
      <family val="2"/>
    </font>
    <font>
      <b/>
      <sz val="22"/>
      <color theme="1"/>
      <name val="Arial Narrow"/>
      <family val="2"/>
    </font>
    <font>
      <sz val="10"/>
      <name val="Arial"/>
      <family val="2"/>
    </font>
    <font>
      <sz val="12"/>
      <name val="Times New Roman"/>
      <family val="1"/>
    </font>
    <font>
      <sz val="13"/>
      <color theme="1"/>
      <name val="Segoe UI"/>
      <family val="2"/>
    </font>
    <font>
      <b/>
      <sz val="13"/>
      <color theme="1"/>
      <name val="Segoe UI"/>
      <family val="2"/>
    </font>
    <font>
      <b/>
      <sz val="28"/>
      <color theme="9" tint="-0.249977111117893"/>
      <name val="Calibri"/>
      <family val="2"/>
    </font>
    <font>
      <b/>
      <sz val="28"/>
      <color rgb="FFFFFF00"/>
      <name val="Calibri"/>
      <family val="2"/>
    </font>
    <font>
      <b/>
      <sz val="28"/>
      <color rgb="FF92D050"/>
      <name val="Calibri"/>
      <family val="2"/>
    </font>
    <font>
      <sz val="9"/>
      <color theme="1"/>
      <name val="Segoe UI"/>
      <family val="2"/>
    </font>
    <font>
      <sz val="9"/>
      <name val="Segoe UI"/>
      <family val="2"/>
    </font>
    <font>
      <b/>
      <sz val="36"/>
      <name val="Calibri"/>
      <family val="2"/>
    </font>
    <font>
      <b/>
      <sz val="12"/>
      <color theme="0"/>
      <name val="Segoe UI"/>
      <family val="2"/>
    </font>
    <font>
      <b/>
      <sz val="9"/>
      <color theme="0"/>
      <name val="Segoe UI"/>
      <family val="2"/>
    </font>
  </fonts>
  <fills count="9">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rgb="FFB6004B"/>
        <bgColor indexed="64"/>
      </patternFill>
    </fill>
  </fills>
  <borders count="23">
    <border>
      <left/>
      <right/>
      <top/>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style="thin">
        <color indexed="64"/>
      </top>
      <bottom style="thin">
        <color indexed="64"/>
      </bottom>
      <diagonal/>
    </border>
    <border>
      <left/>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4">
    <xf numFmtId="0" fontId="0" fillId="0" borderId="0"/>
    <xf numFmtId="0" fontId="8" fillId="0" borderId="0"/>
    <xf numFmtId="0" fontId="9" fillId="0" borderId="0"/>
    <xf numFmtId="0" fontId="2" fillId="0" borderId="0"/>
  </cellStyleXfs>
  <cellXfs count="121">
    <xf numFmtId="0" fontId="0" fillId="0" borderId="0" xfId="0"/>
    <xf numFmtId="0" fontId="2" fillId="0" borderId="0" xfId="0" applyFont="1"/>
    <xf numFmtId="0" fontId="1" fillId="0" borderId="1" xfId="0" applyFont="1" applyBorder="1" applyAlignment="1">
      <alignment horizontal="left" vertical="center" wrapText="1" indent="1" readingOrder="1"/>
    </xf>
    <xf numFmtId="0" fontId="0" fillId="2" borderId="0" xfId="0" applyFill="1"/>
    <xf numFmtId="0" fontId="3" fillId="2" borderId="0" xfId="0" applyFont="1" applyFill="1" applyAlignment="1">
      <alignment vertical="center"/>
    </xf>
    <xf numFmtId="0" fontId="10" fillId="0" borderId="0" xfId="0" applyFont="1"/>
    <xf numFmtId="0" fontId="10" fillId="0" borderId="18" xfId="0" applyFont="1" applyBorder="1" applyAlignment="1">
      <alignment vertical="center" wrapText="1"/>
    </xf>
    <xf numFmtId="0" fontId="10" fillId="0" borderId="18" xfId="0" applyFont="1" applyBorder="1" applyAlignment="1">
      <alignment wrapText="1"/>
    </xf>
    <xf numFmtId="0" fontId="10" fillId="0" borderId="18" xfId="0" applyFont="1" applyBorder="1"/>
    <xf numFmtId="0" fontId="10" fillId="0" borderId="18" xfId="0" applyFont="1" applyBorder="1" applyAlignment="1">
      <alignment horizontal="center" vertical="center"/>
    </xf>
    <xf numFmtId="0" fontId="11" fillId="0" borderId="19" xfId="0" applyFont="1" applyBorder="1"/>
    <xf numFmtId="0" fontId="13" fillId="7" borderId="0" xfId="0" applyFont="1" applyFill="1" applyAlignment="1" applyProtection="1">
      <alignment wrapText="1" readingOrder="1"/>
      <protection hidden="1"/>
    </xf>
    <xf numFmtId="0" fontId="13" fillId="7" borderId="5" xfId="0" applyFont="1" applyFill="1" applyBorder="1" applyAlignment="1" applyProtection="1">
      <alignment wrapText="1" readingOrder="1"/>
      <protection hidden="1"/>
    </xf>
    <xf numFmtId="0" fontId="13" fillId="7" borderId="8" xfId="0" applyFont="1" applyFill="1" applyBorder="1" applyAlignment="1" applyProtection="1">
      <alignment wrapText="1" readingOrder="1"/>
      <protection hidden="1"/>
    </xf>
    <xf numFmtId="0" fontId="13" fillId="7" borderId="7" xfId="0" applyFont="1" applyFill="1" applyBorder="1" applyAlignment="1" applyProtection="1">
      <alignment wrapText="1" readingOrder="1"/>
      <protection hidden="1"/>
    </xf>
    <xf numFmtId="0" fontId="13" fillId="7" borderId="9" xfId="0" applyFont="1" applyFill="1" applyBorder="1" applyAlignment="1" applyProtection="1">
      <alignment wrapText="1" readingOrder="1"/>
      <protection hidden="1"/>
    </xf>
    <xf numFmtId="0" fontId="13" fillId="7" borderId="3" xfId="0" applyFont="1" applyFill="1" applyBorder="1" applyAlignment="1" applyProtection="1">
      <alignment wrapText="1" readingOrder="1"/>
      <protection hidden="1"/>
    </xf>
    <xf numFmtId="0" fontId="11" fillId="0" borderId="20" xfId="0" applyFont="1" applyBorder="1" applyAlignment="1">
      <alignment horizontal="center"/>
    </xf>
    <xf numFmtId="0" fontId="11" fillId="0" borderId="21" xfId="0" applyFont="1" applyBorder="1" applyAlignment="1">
      <alignment horizontal="center"/>
    </xf>
    <xf numFmtId="0" fontId="4" fillId="0" borderId="2" xfId="0" applyFont="1" applyBorder="1" applyAlignment="1">
      <alignment horizontal="center" vertical="center" wrapText="1"/>
    </xf>
    <xf numFmtId="0" fontId="4" fillId="0" borderId="9"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7" xfId="0" applyFont="1" applyBorder="1" applyAlignment="1">
      <alignment horizontal="center" vertical="center"/>
    </xf>
    <xf numFmtId="0" fontId="17" fillId="7" borderId="4" xfId="0" applyFont="1" applyFill="1" applyBorder="1" applyAlignment="1" applyProtection="1">
      <alignment horizontal="center" vertical="center" wrapText="1" readingOrder="1"/>
      <protection hidden="1"/>
    </xf>
    <xf numFmtId="0" fontId="17" fillId="7" borderId="0" xfId="0" applyFont="1" applyFill="1" applyAlignment="1" applyProtection="1">
      <alignment horizontal="center" vertical="center" wrapText="1" readingOrder="1"/>
      <protection hidden="1"/>
    </xf>
    <xf numFmtId="0" fontId="17" fillId="7" borderId="5" xfId="0" applyFont="1" applyFill="1" applyBorder="1" applyAlignment="1" applyProtection="1">
      <alignment horizontal="center" vertical="center" wrapText="1" readingOrder="1"/>
      <protection hidden="1"/>
    </xf>
    <xf numFmtId="0" fontId="14" fillId="3" borderId="9" xfId="0" applyFont="1" applyFill="1" applyBorder="1" applyAlignment="1" applyProtection="1">
      <alignment horizontal="center" wrapText="1" readingOrder="1"/>
      <protection hidden="1"/>
    </xf>
    <xf numFmtId="0" fontId="14" fillId="3" borderId="3" xfId="0" applyFont="1" applyFill="1" applyBorder="1" applyAlignment="1" applyProtection="1">
      <alignment horizontal="center" wrapText="1" readingOrder="1"/>
      <protection hidden="1"/>
    </xf>
    <xf numFmtId="0" fontId="14" fillId="3" borderId="0" xfId="0" applyFont="1" applyFill="1" applyAlignment="1" applyProtection="1">
      <alignment horizontal="center" wrapText="1" readingOrder="1"/>
      <protection hidden="1"/>
    </xf>
    <xf numFmtId="0" fontId="14" fillId="3" borderId="5" xfId="0" applyFont="1" applyFill="1" applyBorder="1" applyAlignment="1" applyProtection="1">
      <alignment horizontal="center" wrapText="1" readingOrder="1"/>
      <protection hidden="1"/>
    </xf>
    <xf numFmtId="0" fontId="14" fillId="3" borderId="8" xfId="0" applyFont="1" applyFill="1" applyBorder="1" applyAlignment="1" applyProtection="1">
      <alignment horizontal="center" wrapText="1" readingOrder="1"/>
      <protection hidden="1"/>
    </xf>
    <xf numFmtId="0" fontId="14" fillId="3" borderId="7" xfId="0" applyFont="1" applyFill="1" applyBorder="1" applyAlignment="1" applyProtection="1">
      <alignment horizontal="center" wrapText="1" readingOrder="1"/>
      <protection hidden="1"/>
    </xf>
    <xf numFmtId="0" fontId="4" fillId="0" borderId="9" xfId="0" applyFont="1" applyBorder="1" applyAlignment="1">
      <alignment horizontal="center" vertical="center" wrapText="1"/>
    </xf>
    <xf numFmtId="0" fontId="6" fillId="3" borderId="10" xfId="0" applyFont="1" applyFill="1" applyBorder="1" applyAlignment="1">
      <alignment horizontal="center" vertical="center" wrapText="1" readingOrder="1"/>
    </xf>
    <xf numFmtId="0" fontId="6" fillId="3" borderId="11" xfId="0" applyFont="1" applyFill="1" applyBorder="1" applyAlignment="1">
      <alignment horizontal="center" vertical="center" wrapText="1" readingOrder="1"/>
    </xf>
    <xf numFmtId="0" fontId="6" fillId="3" borderId="12" xfId="0" applyFont="1" applyFill="1" applyBorder="1" applyAlignment="1">
      <alignment horizontal="center" vertical="center" wrapText="1" readingOrder="1"/>
    </xf>
    <xf numFmtId="0" fontId="6" fillId="3" borderId="13" xfId="0" applyFont="1" applyFill="1" applyBorder="1" applyAlignment="1">
      <alignment horizontal="center" vertical="center" wrapText="1" readingOrder="1"/>
    </xf>
    <xf numFmtId="0" fontId="6" fillId="3" borderId="0" xfId="0" applyFont="1" applyFill="1" applyAlignment="1">
      <alignment horizontal="center" vertical="center" wrapText="1" readingOrder="1"/>
    </xf>
    <xf numFmtId="0" fontId="6" fillId="3" borderId="14" xfId="0" applyFont="1" applyFill="1" applyBorder="1" applyAlignment="1">
      <alignment horizontal="center" vertical="center" wrapText="1" readingOrder="1"/>
    </xf>
    <xf numFmtId="0" fontId="6" fillId="3" borderId="15" xfId="0" applyFont="1" applyFill="1" applyBorder="1" applyAlignment="1">
      <alignment horizontal="center" vertical="center" wrapText="1" readingOrder="1"/>
    </xf>
    <xf numFmtId="0" fontId="6" fillId="3" borderId="16" xfId="0" applyFont="1" applyFill="1" applyBorder="1" applyAlignment="1">
      <alignment horizontal="center" vertical="center" wrapText="1" readingOrder="1"/>
    </xf>
    <xf numFmtId="0" fontId="6" fillId="3" borderId="17" xfId="0" applyFont="1" applyFill="1" applyBorder="1" applyAlignment="1">
      <alignment horizontal="center" vertical="center" wrapText="1" readingOrder="1"/>
    </xf>
    <xf numFmtId="0" fontId="6" fillId="6" borderId="10" xfId="0" applyFont="1" applyFill="1" applyBorder="1" applyAlignment="1">
      <alignment horizontal="center" vertical="center" wrapText="1" readingOrder="1"/>
    </xf>
    <xf numFmtId="0" fontId="6" fillId="6" borderId="11" xfId="0" applyFont="1" applyFill="1" applyBorder="1" applyAlignment="1">
      <alignment horizontal="center" vertical="center" wrapText="1" readingOrder="1"/>
    </xf>
    <xf numFmtId="0" fontId="6" fillId="6" borderId="12" xfId="0" applyFont="1" applyFill="1" applyBorder="1" applyAlignment="1">
      <alignment horizontal="center" vertical="center" wrapText="1" readingOrder="1"/>
    </xf>
    <xf numFmtId="0" fontId="6" fillId="6" borderId="13" xfId="0" applyFont="1" applyFill="1" applyBorder="1" applyAlignment="1">
      <alignment horizontal="center" vertical="center" wrapText="1" readingOrder="1"/>
    </xf>
    <xf numFmtId="0" fontId="6" fillId="6" borderId="0" xfId="0" applyFont="1" applyFill="1" applyAlignment="1">
      <alignment horizontal="center" vertical="center" wrapText="1" readingOrder="1"/>
    </xf>
    <xf numFmtId="0" fontId="6" fillId="6" borderId="14" xfId="0" applyFont="1" applyFill="1" applyBorder="1" applyAlignment="1">
      <alignment horizontal="center" vertical="center" wrapText="1" readingOrder="1"/>
    </xf>
    <xf numFmtId="0" fontId="6" fillId="6" borderId="15" xfId="0" applyFont="1" applyFill="1" applyBorder="1" applyAlignment="1">
      <alignment horizontal="center" vertical="center" wrapText="1" readingOrder="1"/>
    </xf>
    <xf numFmtId="0" fontId="6" fillId="6" borderId="16" xfId="0" applyFont="1" applyFill="1" applyBorder="1" applyAlignment="1">
      <alignment horizontal="center" vertical="center" wrapText="1" readingOrder="1"/>
    </xf>
    <xf numFmtId="0" fontId="6" fillId="6" borderId="17" xfId="0" applyFont="1" applyFill="1" applyBorder="1" applyAlignment="1">
      <alignment horizontal="center" vertical="center" wrapText="1" readingOrder="1"/>
    </xf>
    <xf numFmtId="0" fontId="13" fillId="7" borderId="2" xfId="0" applyFont="1" applyFill="1" applyBorder="1" applyAlignment="1" applyProtection="1">
      <alignment horizontal="center" wrapText="1" readingOrder="1"/>
      <protection hidden="1"/>
    </xf>
    <xf numFmtId="0" fontId="13" fillId="7" borderId="9" xfId="0" applyFont="1" applyFill="1" applyBorder="1" applyAlignment="1" applyProtection="1">
      <alignment horizontal="center" wrapText="1" readingOrder="1"/>
      <protection hidden="1"/>
    </xf>
    <xf numFmtId="0" fontId="13" fillId="7" borderId="3" xfId="0" applyFont="1" applyFill="1" applyBorder="1" applyAlignment="1" applyProtection="1">
      <alignment horizontal="center" wrapText="1" readingOrder="1"/>
      <protection hidden="1"/>
    </xf>
    <xf numFmtId="0" fontId="13" fillId="7" borderId="4" xfId="0" applyFont="1" applyFill="1" applyBorder="1" applyAlignment="1" applyProtection="1">
      <alignment horizontal="center" wrapText="1" readingOrder="1"/>
      <protection hidden="1"/>
    </xf>
    <xf numFmtId="0" fontId="13" fillId="7" borderId="0" xfId="0" applyFont="1" applyFill="1" applyAlignment="1" applyProtection="1">
      <alignment horizontal="center" wrapText="1" readingOrder="1"/>
      <protection hidden="1"/>
    </xf>
    <xf numFmtId="0" fontId="13" fillId="7" borderId="5" xfId="0" applyFont="1" applyFill="1" applyBorder="1" applyAlignment="1" applyProtection="1">
      <alignment horizontal="center" wrapText="1" readingOrder="1"/>
      <protection hidden="1"/>
    </xf>
    <xf numFmtId="0" fontId="13" fillId="7" borderId="6" xfId="0" applyFont="1" applyFill="1" applyBorder="1" applyAlignment="1" applyProtection="1">
      <alignment horizontal="center" wrapText="1" readingOrder="1"/>
      <protection hidden="1"/>
    </xf>
    <xf numFmtId="0" fontId="13" fillId="7" borderId="8" xfId="0" applyFont="1" applyFill="1" applyBorder="1" applyAlignment="1" applyProtection="1">
      <alignment horizontal="center" wrapText="1" readingOrder="1"/>
      <protection hidden="1"/>
    </xf>
    <xf numFmtId="0" fontId="17" fillId="5" borderId="4" xfId="0" applyFont="1" applyFill="1" applyBorder="1" applyAlignment="1" applyProtection="1">
      <alignment horizontal="center" vertical="center" wrapText="1" readingOrder="1"/>
      <protection hidden="1"/>
    </xf>
    <xf numFmtId="0" fontId="17" fillId="5" borderId="0" xfId="0" applyFont="1" applyFill="1" applyAlignment="1" applyProtection="1">
      <alignment horizontal="center" vertical="center" wrapText="1" readingOrder="1"/>
      <protection hidden="1"/>
    </xf>
    <xf numFmtId="0" fontId="17" fillId="5" borderId="5" xfId="0" applyFont="1" applyFill="1" applyBorder="1" applyAlignment="1" applyProtection="1">
      <alignment horizontal="center" vertical="center" wrapText="1" readingOrder="1"/>
      <protection hidden="1"/>
    </xf>
    <xf numFmtId="0" fontId="6" fillId="5" borderId="10" xfId="0" applyFont="1" applyFill="1" applyBorder="1" applyAlignment="1">
      <alignment horizontal="center" vertical="center" wrapText="1" readingOrder="1"/>
    </xf>
    <xf numFmtId="0" fontId="6" fillId="5" borderId="11" xfId="0" applyFont="1" applyFill="1" applyBorder="1" applyAlignment="1">
      <alignment horizontal="center" vertical="center" wrapText="1" readingOrder="1"/>
    </xf>
    <xf numFmtId="0" fontId="6" fillId="5" borderId="12" xfId="0" applyFont="1" applyFill="1" applyBorder="1" applyAlignment="1">
      <alignment horizontal="center" vertical="center" wrapText="1" readingOrder="1"/>
    </xf>
    <xf numFmtId="0" fontId="6" fillId="5" borderId="13" xfId="0" applyFont="1" applyFill="1" applyBorder="1" applyAlignment="1">
      <alignment horizontal="center" vertical="center" wrapText="1" readingOrder="1"/>
    </xf>
    <xf numFmtId="0" fontId="6" fillId="5" borderId="0" xfId="0" applyFont="1" applyFill="1" applyAlignment="1">
      <alignment horizontal="center" vertical="center" wrapText="1" readingOrder="1"/>
    </xf>
    <xf numFmtId="0" fontId="6" fillId="5" borderId="14" xfId="0" applyFont="1" applyFill="1" applyBorder="1" applyAlignment="1">
      <alignment horizontal="center" vertical="center" wrapText="1" readingOrder="1"/>
    </xf>
    <xf numFmtId="0" fontId="6" fillId="5" borderId="15" xfId="0" applyFont="1" applyFill="1" applyBorder="1" applyAlignment="1">
      <alignment horizontal="center" vertical="center" wrapText="1" readingOrder="1"/>
    </xf>
    <xf numFmtId="0" fontId="6" fillId="5" borderId="16" xfId="0" applyFont="1" applyFill="1" applyBorder="1" applyAlignment="1">
      <alignment horizontal="center" vertical="center" wrapText="1" readingOrder="1"/>
    </xf>
    <xf numFmtId="0" fontId="6" fillId="5" borderId="17" xfId="0" applyFont="1" applyFill="1" applyBorder="1" applyAlignment="1">
      <alignment horizontal="center" vertical="center" wrapText="1" readingOrder="1"/>
    </xf>
    <xf numFmtId="0" fontId="12" fillId="5" borderId="4" xfId="0" applyFont="1" applyFill="1" applyBorder="1" applyAlignment="1" applyProtection="1">
      <alignment horizontal="center" vertical="center" wrapText="1" readingOrder="1"/>
      <protection hidden="1"/>
    </xf>
    <xf numFmtId="0" fontId="12" fillId="5" borderId="0" xfId="0" applyFont="1" applyFill="1" applyAlignment="1" applyProtection="1">
      <alignment horizontal="center" vertical="center" wrapText="1" readingOrder="1"/>
      <protection hidden="1"/>
    </xf>
    <xf numFmtId="0" fontId="12" fillId="5" borderId="5" xfId="0" applyFont="1" applyFill="1" applyBorder="1" applyAlignment="1" applyProtection="1">
      <alignment horizontal="center" vertical="center" wrapText="1" readingOrder="1"/>
      <protection hidden="1"/>
    </xf>
    <xf numFmtId="0" fontId="12" fillId="5" borderId="6" xfId="0" applyFont="1" applyFill="1" applyBorder="1" applyAlignment="1" applyProtection="1">
      <alignment horizontal="center" vertical="center" wrapText="1" readingOrder="1"/>
      <protection hidden="1"/>
    </xf>
    <xf numFmtId="0" fontId="12" fillId="5" borderId="8" xfId="0" applyFont="1" applyFill="1" applyBorder="1" applyAlignment="1" applyProtection="1">
      <alignment horizontal="center" vertical="center" wrapText="1" readingOrder="1"/>
      <protection hidden="1"/>
    </xf>
    <xf numFmtId="0" fontId="12" fillId="5" borderId="7" xfId="0" applyFont="1" applyFill="1" applyBorder="1" applyAlignment="1" applyProtection="1">
      <alignment horizontal="center" vertical="center" wrapText="1" readingOrder="1"/>
      <protection hidden="1"/>
    </xf>
    <xf numFmtId="0" fontId="6" fillId="7" borderId="10" xfId="0" applyFont="1" applyFill="1" applyBorder="1" applyAlignment="1">
      <alignment horizontal="center" vertical="center" wrapText="1" readingOrder="1"/>
    </xf>
    <xf numFmtId="0" fontId="6" fillId="7" borderId="11" xfId="0" applyFont="1" applyFill="1" applyBorder="1" applyAlignment="1">
      <alignment horizontal="center" vertical="center" wrapText="1" readingOrder="1"/>
    </xf>
    <xf numFmtId="0" fontId="6" fillId="7" borderId="12" xfId="0" applyFont="1" applyFill="1" applyBorder="1" applyAlignment="1">
      <alignment horizontal="center" vertical="center" wrapText="1" readingOrder="1"/>
    </xf>
    <xf numFmtId="0" fontId="6" fillId="7" borderId="13" xfId="0" applyFont="1" applyFill="1" applyBorder="1" applyAlignment="1">
      <alignment horizontal="center" vertical="center" wrapText="1" readingOrder="1"/>
    </xf>
    <xf numFmtId="0" fontId="6" fillId="7" borderId="0" xfId="0" applyFont="1" applyFill="1" applyAlignment="1">
      <alignment horizontal="center" vertical="center" wrapText="1" readingOrder="1"/>
    </xf>
    <xf numFmtId="0" fontId="6" fillId="7" borderId="14" xfId="0" applyFont="1" applyFill="1" applyBorder="1" applyAlignment="1">
      <alignment horizontal="center" vertical="center" wrapText="1" readingOrder="1"/>
    </xf>
    <xf numFmtId="0" fontId="6" fillId="7" borderId="15" xfId="0" applyFont="1" applyFill="1" applyBorder="1" applyAlignment="1">
      <alignment horizontal="center" vertical="center" wrapText="1" readingOrder="1"/>
    </xf>
    <xf numFmtId="0" fontId="6" fillId="7" borderId="16" xfId="0" applyFont="1" applyFill="1" applyBorder="1" applyAlignment="1">
      <alignment horizontal="center" vertical="center" wrapText="1" readingOrder="1"/>
    </xf>
    <xf numFmtId="0" fontId="6" fillId="7" borderId="17" xfId="0" applyFont="1" applyFill="1" applyBorder="1" applyAlignment="1">
      <alignment horizontal="center" vertical="center" wrapText="1" readingOrder="1"/>
    </xf>
    <xf numFmtId="0" fontId="7" fillId="0" borderId="0" xfId="0" applyFont="1" applyAlignment="1">
      <alignment horizontal="center" vertical="center" wrapText="1"/>
    </xf>
    <xf numFmtId="0" fontId="5" fillId="4" borderId="0" xfId="0" applyFont="1" applyFill="1" applyAlignment="1">
      <alignment horizontal="center" vertical="center" wrapText="1" readingOrder="1"/>
    </xf>
    <xf numFmtId="0" fontId="5" fillId="4" borderId="0" xfId="0" applyFont="1" applyFill="1" applyAlignment="1">
      <alignment horizontal="center" vertical="center" textRotation="90" wrapText="1" readingOrder="1"/>
    </xf>
    <xf numFmtId="0" fontId="5" fillId="4" borderId="5" xfId="0" applyFont="1" applyFill="1" applyBorder="1" applyAlignment="1">
      <alignment horizontal="center" vertical="center" textRotation="90" wrapText="1" readingOrder="1"/>
    </xf>
    <xf numFmtId="0" fontId="12" fillId="5" borderId="2" xfId="0" applyFont="1" applyFill="1" applyBorder="1" applyAlignment="1" applyProtection="1">
      <alignment horizontal="center" vertical="center" wrapText="1" readingOrder="1"/>
      <protection hidden="1"/>
    </xf>
    <xf numFmtId="0" fontId="12" fillId="5" borderId="9" xfId="0" applyFont="1" applyFill="1" applyBorder="1" applyAlignment="1" applyProtection="1">
      <alignment horizontal="center" vertical="center" wrapText="1" readingOrder="1"/>
      <protection hidden="1"/>
    </xf>
    <xf numFmtId="0" fontId="12" fillId="5" borderId="3" xfId="0" applyFont="1" applyFill="1" applyBorder="1" applyAlignment="1" applyProtection="1">
      <alignment horizontal="center" vertical="center" wrapText="1" readingOrder="1"/>
      <protection hidden="1"/>
    </xf>
    <xf numFmtId="0" fontId="17" fillId="6" borderId="2" xfId="0" applyFont="1" applyFill="1" applyBorder="1" applyAlignment="1" applyProtection="1">
      <alignment horizontal="center" vertical="center" wrapText="1" readingOrder="1"/>
      <protection hidden="1"/>
    </xf>
    <xf numFmtId="0" fontId="17" fillId="6" borderId="9" xfId="0" applyFont="1" applyFill="1" applyBorder="1" applyAlignment="1" applyProtection="1">
      <alignment horizontal="center" vertical="center" wrapText="1" readingOrder="1"/>
      <protection hidden="1"/>
    </xf>
    <xf numFmtId="0" fontId="17" fillId="6" borderId="3" xfId="0" applyFont="1" applyFill="1" applyBorder="1" applyAlignment="1" applyProtection="1">
      <alignment horizontal="center" vertical="center" wrapText="1" readingOrder="1"/>
      <protection hidden="1"/>
    </xf>
    <xf numFmtId="0" fontId="17" fillId="6" borderId="4" xfId="0" applyFont="1" applyFill="1" applyBorder="1" applyAlignment="1" applyProtection="1">
      <alignment horizontal="center" vertical="center" wrapText="1" readingOrder="1"/>
      <protection hidden="1"/>
    </xf>
    <xf numFmtId="0" fontId="17" fillId="6" borderId="0" xfId="0" applyFont="1" applyFill="1" applyAlignment="1" applyProtection="1">
      <alignment horizontal="center" vertical="center" wrapText="1" readingOrder="1"/>
      <protection hidden="1"/>
    </xf>
    <xf numFmtId="0" fontId="17" fillId="6" borderId="5" xfId="0" applyFont="1" applyFill="1" applyBorder="1" applyAlignment="1" applyProtection="1">
      <alignment horizontal="center" vertical="center" wrapText="1" readingOrder="1"/>
      <protection hidden="1"/>
    </xf>
    <xf numFmtId="0" fontId="17" fillId="6" borderId="6" xfId="0" applyFont="1" applyFill="1" applyBorder="1" applyAlignment="1" applyProtection="1">
      <alignment horizontal="center" vertical="center" wrapText="1" readingOrder="1"/>
      <protection hidden="1"/>
    </xf>
    <xf numFmtId="0" fontId="17" fillId="6" borderId="8" xfId="0" applyFont="1" applyFill="1" applyBorder="1" applyAlignment="1" applyProtection="1">
      <alignment horizontal="center" vertical="center" wrapText="1" readingOrder="1"/>
      <protection hidden="1"/>
    </xf>
    <xf numFmtId="0" fontId="17" fillId="6" borderId="7" xfId="0" applyFont="1" applyFill="1" applyBorder="1" applyAlignment="1" applyProtection="1">
      <alignment horizontal="center" vertical="center" wrapText="1" readingOrder="1"/>
      <protection hidden="1"/>
    </xf>
    <xf numFmtId="0" fontId="17" fillId="3" borderId="2" xfId="0" applyFont="1" applyFill="1" applyBorder="1" applyAlignment="1" applyProtection="1">
      <alignment horizontal="center" vertical="center" wrapText="1" readingOrder="1"/>
      <protection hidden="1"/>
    </xf>
    <xf numFmtId="0" fontId="17" fillId="3" borderId="9" xfId="0" applyFont="1" applyFill="1" applyBorder="1" applyAlignment="1" applyProtection="1">
      <alignment horizontal="center" vertical="center" wrapText="1" readingOrder="1"/>
      <protection hidden="1"/>
    </xf>
    <xf numFmtId="0" fontId="17" fillId="3" borderId="4" xfId="0" applyFont="1" applyFill="1" applyBorder="1" applyAlignment="1" applyProtection="1">
      <alignment horizontal="center" vertical="center" wrapText="1" readingOrder="1"/>
      <protection hidden="1"/>
    </xf>
    <xf numFmtId="0" fontId="17" fillId="3" borderId="0" xfId="0" applyFont="1" applyFill="1" applyAlignment="1" applyProtection="1">
      <alignment horizontal="center" vertical="center" wrapText="1" readingOrder="1"/>
      <protection hidden="1"/>
    </xf>
    <xf numFmtId="0" fontId="17" fillId="3" borderId="6" xfId="0" applyFont="1" applyFill="1" applyBorder="1" applyAlignment="1" applyProtection="1">
      <alignment horizontal="center" vertical="center" wrapText="1" readingOrder="1"/>
      <protection hidden="1"/>
    </xf>
    <xf numFmtId="0" fontId="17" fillId="3" borderId="8" xfId="0" applyFont="1" applyFill="1" applyBorder="1" applyAlignment="1" applyProtection="1">
      <alignment horizontal="center" vertical="center" wrapText="1" readingOrder="1"/>
      <protection hidden="1"/>
    </xf>
    <xf numFmtId="0" fontId="18" fillId="8" borderId="0" xfId="0" applyFont="1" applyFill="1" applyAlignment="1">
      <alignment horizontal="center" vertical="center" wrapText="1"/>
    </xf>
    <xf numFmtId="0" fontId="15" fillId="0" borderId="0" xfId="0" applyFont="1"/>
    <xf numFmtId="0" fontId="16" fillId="0" borderId="0" xfId="0" applyFont="1" applyAlignment="1">
      <alignment horizontal="center" vertical="center"/>
    </xf>
    <xf numFmtId="0" fontId="19" fillId="8" borderId="22" xfId="0" applyFont="1" applyFill="1" applyBorder="1" applyAlignment="1">
      <alignment horizontal="center" vertical="center" wrapText="1"/>
    </xf>
    <xf numFmtId="0" fontId="15" fillId="0" borderId="22" xfId="0" applyFont="1" applyBorder="1" applyAlignment="1">
      <alignment horizontal="left" vertical="center" wrapText="1"/>
    </xf>
    <xf numFmtId="0" fontId="15" fillId="0" borderId="22"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2" xfId="0" applyFont="1" applyBorder="1" applyAlignment="1">
      <alignment horizontal="left" vertical="center" wrapText="1"/>
    </xf>
  </cellXfs>
  <cellStyles count="4">
    <cellStyle name="Normal" xfId="0" builtinId="0"/>
    <cellStyle name="Normal - Style1 2" xfId="1" xr:uid="{00000000-0005-0000-0000-000002000000}"/>
    <cellStyle name="Normal 2" xfId="3" xr:uid="{00000000-0005-0000-0000-000003000000}"/>
    <cellStyle name="Normal 2 2" xfId="2" xr:uid="{00000000-0005-0000-0000-000004000000}"/>
  </cellStyles>
  <dxfs count="0"/>
  <tableStyles count="0" defaultTableStyle="TableStyleMedium2" defaultPivotStyle="PivotStyleLight16"/>
  <colors>
    <mruColors>
      <color rgb="FFB6004B"/>
      <color rgb="FFD9004B"/>
      <color rgb="FFBFBFBF"/>
      <color rgb="FFD9D9D9"/>
      <color rgb="FFBFD9D9"/>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16566</xdr:colOff>
      <xdr:row>0</xdr:row>
      <xdr:rowOff>22088</xdr:rowOff>
    </xdr:from>
    <xdr:to>
      <xdr:col>1</xdr:col>
      <xdr:colOff>1087784</xdr:colOff>
      <xdr:row>0</xdr:row>
      <xdr:rowOff>491910</xdr:rowOff>
    </xdr:to>
    <xdr:pic>
      <xdr:nvPicPr>
        <xdr:cNvPr id="3" name="Imagen 2">
          <a:extLst>
            <a:ext uri="{FF2B5EF4-FFF2-40B4-BE49-F238E27FC236}">
              <a16:creationId xmlns:a16="http://schemas.microsoft.com/office/drawing/2014/main" id="{112CBA7A-382A-4B7B-A3CA-5AE2567CE3B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866" b="11807"/>
        <a:stretch/>
      </xdr:blipFill>
      <xdr:spPr>
        <a:xfrm>
          <a:off x="16566" y="22088"/>
          <a:ext cx="1463261" cy="4698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mcardenasr/Downloads/SIO-040-PDT-002-f-002_v4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structivo"/>
      <sheetName val="Conceptos"/>
      <sheetName val="Riesgos corrupción y fraude"/>
      <sheetName val="Tabla Impacto"/>
      <sheetName val="Matriz Calor Inherente"/>
      <sheetName val="Tabla Valoración controles"/>
      <sheetName val="Matriz Calor Residual"/>
      <sheetName val="Control de Cambios"/>
      <sheetName val="OpcionesTratamiento"/>
      <sheetName val="Listas"/>
      <sheetName val="Opciones Tratamiento"/>
      <sheetName val="Hoja1"/>
      <sheetName val="SIO-040-PDT-002-f-002_v4fin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5"/>
  <sheetViews>
    <sheetView topLeftCell="A7" workbookViewId="0">
      <selection activeCell="A26" sqref="A26"/>
    </sheetView>
  </sheetViews>
  <sheetFormatPr baseColWidth="10" defaultColWidth="11.453125" defaultRowHeight="20" x14ac:dyDescent="0.55000000000000004"/>
  <cols>
    <col min="1" max="1" width="57" style="5" customWidth="1"/>
    <col min="2" max="2" width="55.81640625" style="5" customWidth="1"/>
    <col min="3" max="16384" width="11.453125" style="5"/>
  </cols>
  <sheetData>
    <row r="1" spans="1:2" x14ac:dyDescent="0.55000000000000004">
      <c r="A1" s="17" t="s">
        <v>48</v>
      </c>
      <c r="B1" s="18"/>
    </row>
    <row r="2" spans="1:2" x14ac:dyDescent="0.55000000000000004">
      <c r="A2" s="8" t="s">
        <v>49</v>
      </c>
      <c r="B2" s="6" t="s">
        <v>50</v>
      </c>
    </row>
    <row r="3" spans="1:2" x14ac:dyDescent="0.55000000000000004">
      <c r="A3" s="8" t="s">
        <v>51</v>
      </c>
      <c r="B3" s="6" t="s">
        <v>52</v>
      </c>
    </row>
    <row r="4" spans="1:2" x14ac:dyDescent="0.55000000000000004">
      <c r="A4" s="8" t="s">
        <v>53</v>
      </c>
      <c r="B4" s="6" t="s">
        <v>54</v>
      </c>
    </row>
    <row r="5" spans="1:2" x14ac:dyDescent="0.55000000000000004">
      <c r="A5" s="8" t="s">
        <v>55</v>
      </c>
      <c r="B5" s="6" t="s">
        <v>56</v>
      </c>
    </row>
    <row r="6" spans="1:2" x14ac:dyDescent="0.55000000000000004">
      <c r="A6" s="8" t="s">
        <v>57</v>
      </c>
      <c r="B6" s="6"/>
    </row>
    <row r="7" spans="1:2" x14ac:dyDescent="0.55000000000000004">
      <c r="A7" s="8" t="s">
        <v>58</v>
      </c>
      <c r="B7" s="6"/>
    </row>
    <row r="8" spans="1:2" x14ac:dyDescent="0.55000000000000004">
      <c r="A8" s="8" t="s">
        <v>59</v>
      </c>
      <c r="B8" s="6"/>
    </row>
    <row r="9" spans="1:2" x14ac:dyDescent="0.55000000000000004">
      <c r="A9" s="8" t="s">
        <v>60</v>
      </c>
      <c r="B9" s="6"/>
    </row>
    <row r="10" spans="1:2" x14ac:dyDescent="0.55000000000000004">
      <c r="A10" s="8" t="s">
        <v>61</v>
      </c>
      <c r="B10" s="6"/>
    </row>
    <row r="11" spans="1:2" x14ac:dyDescent="0.55000000000000004">
      <c r="A11" s="8" t="s">
        <v>62</v>
      </c>
      <c r="B11" s="6" t="s">
        <v>63</v>
      </c>
    </row>
    <row r="12" spans="1:2" x14ac:dyDescent="0.55000000000000004">
      <c r="A12" s="8" t="s">
        <v>64</v>
      </c>
      <c r="B12" s="6"/>
    </row>
    <row r="13" spans="1:2" x14ac:dyDescent="0.55000000000000004">
      <c r="A13" s="8" t="s">
        <v>65</v>
      </c>
      <c r="B13" s="6"/>
    </row>
    <row r="14" spans="1:2" x14ac:dyDescent="0.55000000000000004">
      <c r="A14" s="8" t="s">
        <v>66</v>
      </c>
      <c r="B14" s="6"/>
    </row>
    <row r="15" spans="1:2" x14ac:dyDescent="0.55000000000000004">
      <c r="A15" s="8" t="s">
        <v>67</v>
      </c>
      <c r="B15" s="7"/>
    </row>
    <row r="16" spans="1:2" x14ac:dyDescent="0.55000000000000004">
      <c r="A16" s="8" t="s">
        <v>68</v>
      </c>
      <c r="B16" s="7"/>
    </row>
    <row r="17" spans="1:2" x14ac:dyDescent="0.55000000000000004">
      <c r="A17" s="8" t="s">
        <v>69</v>
      </c>
      <c r="B17" s="9"/>
    </row>
    <row r="18" spans="1:2" x14ac:dyDescent="0.55000000000000004">
      <c r="A18" s="10" t="s">
        <v>70</v>
      </c>
      <c r="B18" s="10" t="s">
        <v>71</v>
      </c>
    </row>
    <row r="19" spans="1:2" x14ac:dyDescent="0.55000000000000004">
      <c r="A19" s="5" t="s">
        <v>72</v>
      </c>
      <c r="B19" s="5" t="s">
        <v>73</v>
      </c>
    </row>
    <row r="20" spans="1:2" x14ac:dyDescent="0.55000000000000004">
      <c r="A20" s="5" t="s">
        <v>77</v>
      </c>
      <c r="B20" s="5" t="s">
        <v>74</v>
      </c>
    </row>
    <row r="21" spans="1:2" x14ac:dyDescent="0.55000000000000004">
      <c r="A21" s="5" t="s">
        <v>0</v>
      </c>
      <c r="B21" s="5" t="s">
        <v>38</v>
      </c>
    </row>
    <row r="22" spans="1:2" x14ac:dyDescent="0.55000000000000004">
      <c r="A22" s="5" t="s">
        <v>75</v>
      </c>
      <c r="B22" s="5" t="s">
        <v>36</v>
      </c>
    </row>
    <row r="23" spans="1:2" x14ac:dyDescent="0.55000000000000004">
      <c r="A23" s="5" t="s">
        <v>76</v>
      </c>
      <c r="B23" s="5" t="s">
        <v>37</v>
      </c>
    </row>
    <row r="24" spans="1:2" x14ac:dyDescent="0.55000000000000004">
      <c r="B24" s="5" t="s">
        <v>39</v>
      </c>
    </row>
    <row r="25" spans="1:2" x14ac:dyDescent="0.55000000000000004">
      <c r="B25" s="5" t="s">
        <v>40</v>
      </c>
    </row>
  </sheetData>
  <sheetProtection algorithmName="SHA-512" hashValue="Nm9Q4oRQz4ApLB1Wv7k1258qHkc+w2E99IYrlJ59BmqTsq9swkDt9q1ITzRQKjqDgb6WxGem96ppdLjvh/F2Sg==" saltValue="38XC7dvDeBFWWdK00ZP/Cw==" spinCount="100000" sheet="1" objects="1" scenarios="1"/>
  <mergeCells count="1">
    <mergeCell ref="A1:B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7776C-D5CE-441E-9D89-72A79E16C583}">
  <dimension ref="A1:E120"/>
  <sheetViews>
    <sheetView showGridLines="0" tabSelected="1" zoomScale="115" zoomScaleNormal="115" workbookViewId="0">
      <pane ySplit="3" topLeftCell="A4" activePane="bottomLeft" state="frozen"/>
      <selection pane="bottomLeft" activeCell="A4" sqref="A4"/>
    </sheetView>
  </sheetViews>
  <sheetFormatPr baseColWidth="10" defaultRowHeight="14" x14ac:dyDescent="0.4"/>
  <cols>
    <col min="1" max="1" width="5.6328125" style="114" customWidth="1"/>
    <col min="2" max="2" width="56.6328125" style="114" customWidth="1"/>
    <col min="3" max="4" width="13.6328125" style="114" customWidth="1"/>
    <col min="5" max="5" width="15.6328125" style="114" bestFit="1" customWidth="1"/>
    <col min="6" max="16384" width="10.90625" style="114"/>
  </cols>
  <sheetData>
    <row r="1" spans="1:5" ht="41.25" customHeight="1" x14ac:dyDescent="0.4">
      <c r="A1" s="113" t="s">
        <v>78</v>
      </c>
      <c r="B1" s="113"/>
      <c r="C1" s="113"/>
      <c r="D1" s="113"/>
      <c r="E1" s="113"/>
    </row>
    <row r="2" spans="1:5" x14ac:dyDescent="0.4">
      <c r="A2" s="115"/>
      <c r="B2" s="115"/>
      <c r="C2" s="115"/>
      <c r="D2" s="115"/>
      <c r="E2" s="115"/>
    </row>
    <row r="3" spans="1:5" x14ac:dyDescent="0.4">
      <c r="A3" s="116" t="s">
        <v>79</v>
      </c>
      <c r="B3" s="116" t="s">
        <v>163</v>
      </c>
      <c r="C3" s="116" t="s">
        <v>164</v>
      </c>
      <c r="D3" s="116" t="s">
        <v>166</v>
      </c>
      <c r="E3" s="116" t="s">
        <v>165</v>
      </c>
    </row>
    <row r="4" spans="1:5" ht="56" x14ac:dyDescent="0.4">
      <c r="A4" s="116">
        <v>1</v>
      </c>
      <c r="B4" s="117" t="s">
        <v>167</v>
      </c>
      <c r="C4" s="118" t="s">
        <v>80</v>
      </c>
      <c r="D4" s="118" t="s">
        <v>69</v>
      </c>
      <c r="E4" s="118" t="s">
        <v>52</v>
      </c>
    </row>
    <row r="5" spans="1:5" ht="56" x14ac:dyDescent="0.4">
      <c r="A5" s="116">
        <v>2</v>
      </c>
      <c r="B5" s="117" t="s">
        <v>81</v>
      </c>
      <c r="C5" s="119" t="s">
        <v>80</v>
      </c>
      <c r="D5" s="119" t="s">
        <v>57</v>
      </c>
      <c r="E5" s="119" t="s">
        <v>82</v>
      </c>
    </row>
    <row r="6" spans="1:5" ht="70" x14ac:dyDescent="0.4">
      <c r="A6" s="116">
        <v>3</v>
      </c>
      <c r="B6" s="117" t="s">
        <v>83</v>
      </c>
      <c r="C6" s="119" t="s">
        <v>80</v>
      </c>
      <c r="D6" s="119" t="s">
        <v>68</v>
      </c>
      <c r="E6" s="119" t="s">
        <v>84</v>
      </c>
    </row>
    <row r="7" spans="1:5" ht="56" x14ac:dyDescent="0.4">
      <c r="A7" s="116">
        <v>4</v>
      </c>
      <c r="B7" s="117" t="s">
        <v>168</v>
      </c>
      <c r="C7" s="119" t="s">
        <v>80</v>
      </c>
      <c r="D7" s="119" t="s">
        <v>67</v>
      </c>
      <c r="E7" s="119" t="s">
        <v>84</v>
      </c>
    </row>
    <row r="8" spans="1:5" ht="56" x14ac:dyDescent="0.4">
      <c r="A8" s="116">
        <v>5</v>
      </c>
      <c r="B8" s="117" t="s">
        <v>85</v>
      </c>
      <c r="C8" s="119" t="s">
        <v>80</v>
      </c>
      <c r="D8" s="119" t="s">
        <v>59</v>
      </c>
      <c r="E8" s="119" t="s">
        <v>54</v>
      </c>
    </row>
    <row r="9" spans="1:5" ht="70" x14ac:dyDescent="0.4">
      <c r="A9" s="116">
        <v>6</v>
      </c>
      <c r="B9" s="117" t="s">
        <v>86</v>
      </c>
      <c r="C9" s="119" t="s">
        <v>80</v>
      </c>
      <c r="D9" s="119" t="s">
        <v>61</v>
      </c>
      <c r="E9" s="119" t="s">
        <v>54</v>
      </c>
    </row>
    <row r="10" spans="1:5" ht="56" x14ac:dyDescent="0.4">
      <c r="A10" s="116">
        <v>7</v>
      </c>
      <c r="B10" s="117" t="s">
        <v>87</v>
      </c>
      <c r="C10" s="119" t="s">
        <v>80</v>
      </c>
      <c r="D10" s="119" t="s">
        <v>60</v>
      </c>
      <c r="E10" s="119" t="s">
        <v>54</v>
      </c>
    </row>
    <row r="11" spans="1:5" ht="84" x14ac:dyDescent="0.4">
      <c r="A11" s="116">
        <v>8</v>
      </c>
      <c r="B11" s="117" t="s">
        <v>88</v>
      </c>
      <c r="C11" s="119" t="s">
        <v>89</v>
      </c>
      <c r="D11" s="119" t="s">
        <v>60</v>
      </c>
      <c r="E11" s="119" t="s">
        <v>54</v>
      </c>
    </row>
    <row r="12" spans="1:5" ht="70" x14ac:dyDescent="0.4">
      <c r="A12" s="116">
        <v>9</v>
      </c>
      <c r="B12" s="117" t="s">
        <v>90</v>
      </c>
      <c r="C12" s="119" t="s">
        <v>89</v>
      </c>
      <c r="D12" s="119" t="s">
        <v>60</v>
      </c>
      <c r="E12" s="119" t="s">
        <v>54</v>
      </c>
    </row>
    <row r="13" spans="1:5" ht="42" x14ac:dyDescent="0.4">
      <c r="A13" s="116">
        <v>10</v>
      </c>
      <c r="B13" s="117" t="s">
        <v>91</v>
      </c>
      <c r="C13" s="119" t="s">
        <v>80</v>
      </c>
      <c r="D13" s="119" t="s">
        <v>169</v>
      </c>
      <c r="E13" s="119" t="s">
        <v>54</v>
      </c>
    </row>
    <row r="14" spans="1:5" ht="70" x14ac:dyDescent="0.4">
      <c r="A14" s="116">
        <v>11</v>
      </c>
      <c r="B14" s="117" t="s">
        <v>92</v>
      </c>
      <c r="C14" s="119" t="s">
        <v>80</v>
      </c>
      <c r="D14" s="119" t="s">
        <v>58</v>
      </c>
      <c r="E14" s="119" t="s">
        <v>54</v>
      </c>
    </row>
    <row r="15" spans="1:5" ht="70" x14ac:dyDescent="0.4">
      <c r="A15" s="116">
        <v>12</v>
      </c>
      <c r="B15" s="117" t="s">
        <v>93</v>
      </c>
      <c r="C15" s="119" t="s">
        <v>80</v>
      </c>
      <c r="D15" s="119" t="s">
        <v>58</v>
      </c>
      <c r="E15" s="119" t="s">
        <v>54</v>
      </c>
    </row>
    <row r="16" spans="1:5" ht="42" x14ac:dyDescent="0.4">
      <c r="A16" s="116">
        <v>13</v>
      </c>
      <c r="B16" s="117" t="s">
        <v>200</v>
      </c>
      <c r="C16" s="119" t="s">
        <v>72</v>
      </c>
      <c r="D16" s="119" t="s">
        <v>68</v>
      </c>
      <c r="E16" s="119" t="s">
        <v>84</v>
      </c>
    </row>
    <row r="17" spans="1:5" ht="42" x14ac:dyDescent="0.4">
      <c r="A17" s="116">
        <v>14</v>
      </c>
      <c r="B17" s="117" t="s">
        <v>94</v>
      </c>
      <c r="C17" s="119" t="s">
        <v>72</v>
      </c>
      <c r="D17" s="119" t="s">
        <v>62</v>
      </c>
      <c r="E17" s="119" t="s">
        <v>54</v>
      </c>
    </row>
    <row r="18" spans="1:5" ht="42" x14ac:dyDescent="0.4">
      <c r="A18" s="116">
        <v>15</v>
      </c>
      <c r="B18" s="117" t="s">
        <v>95</v>
      </c>
      <c r="C18" s="119" t="s">
        <v>72</v>
      </c>
      <c r="D18" s="119" t="s">
        <v>62</v>
      </c>
      <c r="E18" s="119" t="s">
        <v>54</v>
      </c>
    </row>
    <row r="19" spans="1:5" ht="56" x14ac:dyDescent="0.4">
      <c r="A19" s="116">
        <v>16</v>
      </c>
      <c r="B19" s="117" t="s">
        <v>96</v>
      </c>
      <c r="C19" s="119" t="s">
        <v>72</v>
      </c>
      <c r="D19" s="119" t="s">
        <v>62</v>
      </c>
      <c r="E19" s="119" t="s">
        <v>54</v>
      </c>
    </row>
    <row r="20" spans="1:5" ht="42" x14ac:dyDescent="0.4">
      <c r="A20" s="116">
        <v>17</v>
      </c>
      <c r="B20" s="117" t="s">
        <v>97</v>
      </c>
      <c r="C20" s="119" t="s">
        <v>72</v>
      </c>
      <c r="D20" s="119" t="s">
        <v>62</v>
      </c>
      <c r="E20" s="119" t="s">
        <v>54</v>
      </c>
    </row>
    <row r="21" spans="1:5" ht="42" x14ac:dyDescent="0.4">
      <c r="A21" s="116">
        <v>18</v>
      </c>
      <c r="B21" s="117" t="s">
        <v>98</v>
      </c>
      <c r="C21" s="119" t="s">
        <v>72</v>
      </c>
      <c r="D21" s="119" t="s">
        <v>59</v>
      </c>
      <c r="E21" s="119" t="s">
        <v>54</v>
      </c>
    </row>
    <row r="22" spans="1:5" ht="56" x14ac:dyDescent="0.4">
      <c r="A22" s="116">
        <v>19</v>
      </c>
      <c r="B22" s="117" t="s">
        <v>99</v>
      </c>
      <c r="C22" s="119" t="s">
        <v>72</v>
      </c>
      <c r="D22" s="119" t="s">
        <v>59</v>
      </c>
      <c r="E22" s="119" t="s">
        <v>54</v>
      </c>
    </row>
    <row r="23" spans="1:5" ht="84" x14ac:dyDescent="0.4">
      <c r="A23" s="116">
        <v>20</v>
      </c>
      <c r="B23" s="117" t="s">
        <v>100</v>
      </c>
      <c r="C23" s="119" t="s">
        <v>72</v>
      </c>
      <c r="D23" s="119" t="s">
        <v>53</v>
      </c>
      <c r="E23" s="119" t="s">
        <v>82</v>
      </c>
    </row>
    <row r="24" spans="1:5" ht="56" x14ac:dyDescent="0.4">
      <c r="A24" s="116">
        <v>21</v>
      </c>
      <c r="B24" s="120" t="s">
        <v>101</v>
      </c>
      <c r="C24" s="119" t="s">
        <v>72</v>
      </c>
      <c r="D24" s="119" t="s">
        <v>53</v>
      </c>
      <c r="E24" s="119" t="s">
        <v>82</v>
      </c>
    </row>
    <row r="25" spans="1:5" ht="56" x14ac:dyDescent="0.4">
      <c r="A25" s="116">
        <v>22</v>
      </c>
      <c r="B25" s="120" t="s">
        <v>102</v>
      </c>
      <c r="C25" s="119" t="s">
        <v>72</v>
      </c>
      <c r="D25" s="119" t="s">
        <v>53</v>
      </c>
      <c r="E25" s="119" t="s">
        <v>82</v>
      </c>
    </row>
    <row r="26" spans="1:5" ht="56" x14ac:dyDescent="0.4">
      <c r="A26" s="116">
        <v>23</v>
      </c>
      <c r="B26" s="120" t="s">
        <v>103</v>
      </c>
      <c r="C26" s="119" t="s">
        <v>72</v>
      </c>
      <c r="D26" s="119" t="s">
        <v>53</v>
      </c>
      <c r="E26" s="119" t="s">
        <v>82</v>
      </c>
    </row>
    <row r="27" spans="1:5" ht="56" x14ac:dyDescent="0.4">
      <c r="A27" s="116">
        <v>24</v>
      </c>
      <c r="B27" s="120" t="s">
        <v>104</v>
      </c>
      <c r="C27" s="119" t="s">
        <v>72</v>
      </c>
      <c r="D27" s="119" t="s">
        <v>61</v>
      </c>
      <c r="E27" s="119" t="s">
        <v>54</v>
      </c>
    </row>
    <row r="28" spans="1:5" ht="42" x14ac:dyDescent="0.4">
      <c r="A28" s="116">
        <v>25</v>
      </c>
      <c r="B28" s="120" t="s">
        <v>105</v>
      </c>
      <c r="C28" s="119" t="s">
        <v>72</v>
      </c>
      <c r="D28" s="119" t="s">
        <v>61</v>
      </c>
      <c r="E28" s="119" t="s">
        <v>54</v>
      </c>
    </row>
    <row r="29" spans="1:5" ht="42" x14ac:dyDescent="0.4">
      <c r="A29" s="116">
        <v>26</v>
      </c>
      <c r="B29" s="120" t="s">
        <v>106</v>
      </c>
      <c r="C29" s="119" t="s">
        <v>77</v>
      </c>
      <c r="D29" s="119" t="s">
        <v>61</v>
      </c>
      <c r="E29" s="119" t="s">
        <v>54</v>
      </c>
    </row>
    <row r="30" spans="1:5" ht="42" x14ac:dyDescent="0.4">
      <c r="A30" s="116">
        <v>27</v>
      </c>
      <c r="B30" s="120" t="s">
        <v>107</v>
      </c>
      <c r="C30" s="119" t="s">
        <v>77</v>
      </c>
      <c r="D30" s="119" t="s">
        <v>58</v>
      </c>
      <c r="E30" s="119" t="s">
        <v>54</v>
      </c>
    </row>
    <row r="31" spans="1:5" ht="56" x14ac:dyDescent="0.4">
      <c r="A31" s="116">
        <v>28</v>
      </c>
      <c r="B31" s="120" t="s">
        <v>108</v>
      </c>
      <c r="C31" s="119" t="s">
        <v>77</v>
      </c>
      <c r="D31" s="119" t="s">
        <v>58</v>
      </c>
      <c r="E31" s="119" t="s">
        <v>54</v>
      </c>
    </row>
    <row r="32" spans="1:5" ht="84" x14ac:dyDescent="0.4">
      <c r="A32" s="116">
        <v>29</v>
      </c>
      <c r="B32" s="120" t="s">
        <v>109</v>
      </c>
      <c r="C32" s="119" t="s">
        <v>72</v>
      </c>
      <c r="D32" s="119" t="s">
        <v>58</v>
      </c>
      <c r="E32" s="119" t="s">
        <v>54</v>
      </c>
    </row>
    <row r="33" spans="1:5" ht="56" x14ac:dyDescent="0.4">
      <c r="A33" s="116">
        <v>30</v>
      </c>
      <c r="B33" s="120" t="s">
        <v>110</v>
      </c>
      <c r="C33" s="119" t="s">
        <v>72</v>
      </c>
      <c r="D33" s="119" t="s">
        <v>58</v>
      </c>
      <c r="E33" s="119" t="s">
        <v>54</v>
      </c>
    </row>
    <row r="34" spans="1:5" ht="42" x14ac:dyDescent="0.4">
      <c r="A34" s="116">
        <v>31</v>
      </c>
      <c r="B34" s="120" t="s">
        <v>111</v>
      </c>
      <c r="C34" s="119" t="s">
        <v>72</v>
      </c>
      <c r="D34" s="119" t="s">
        <v>58</v>
      </c>
      <c r="E34" s="119" t="s">
        <v>54</v>
      </c>
    </row>
    <row r="35" spans="1:5" ht="42" x14ac:dyDescent="0.4">
      <c r="A35" s="116">
        <v>32</v>
      </c>
      <c r="B35" s="120" t="s">
        <v>112</v>
      </c>
      <c r="C35" s="119" t="s">
        <v>72</v>
      </c>
      <c r="D35" s="119" t="s">
        <v>67</v>
      </c>
      <c r="E35" s="119" t="s">
        <v>84</v>
      </c>
    </row>
    <row r="36" spans="1:5" ht="56" x14ac:dyDescent="0.4">
      <c r="A36" s="116">
        <v>33</v>
      </c>
      <c r="B36" s="120" t="s">
        <v>113</v>
      </c>
      <c r="C36" s="119" t="s">
        <v>72</v>
      </c>
      <c r="D36" s="119" t="s">
        <v>67</v>
      </c>
      <c r="E36" s="119" t="s">
        <v>84</v>
      </c>
    </row>
    <row r="37" spans="1:5" ht="42" x14ac:dyDescent="0.4">
      <c r="A37" s="116">
        <v>34</v>
      </c>
      <c r="B37" s="120" t="s">
        <v>114</v>
      </c>
      <c r="C37" s="119" t="s">
        <v>72</v>
      </c>
      <c r="D37" s="119" t="s">
        <v>67</v>
      </c>
      <c r="E37" s="119" t="s">
        <v>84</v>
      </c>
    </row>
    <row r="38" spans="1:5" ht="56" x14ac:dyDescent="0.4">
      <c r="A38" s="116">
        <v>35</v>
      </c>
      <c r="B38" s="120" t="s">
        <v>206</v>
      </c>
      <c r="C38" s="119" t="s">
        <v>72</v>
      </c>
      <c r="D38" s="119" t="s">
        <v>49</v>
      </c>
      <c r="E38" s="119" t="s">
        <v>82</v>
      </c>
    </row>
    <row r="39" spans="1:5" ht="42" x14ac:dyDescent="0.4">
      <c r="A39" s="116">
        <v>36</v>
      </c>
      <c r="B39" s="120" t="s">
        <v>201</v>
      </c>
      <c r="C39" s="119" t="s">
        <v>72</v>
      </c>
      <c r="D39" s="119" t="s">
        <v>49</v>
      </c>
      <c r="E39" s="119" t="s">
        <v>82</v>
      </c>
    </row>
    <row r="40" spans="1:5" ht="56" x14ac:dyDescent="0.4">
      <c r="A40" s="116">
        <v>37</v>
      </c>
      <c r="B40" s="120" t="s">
        <v>187</v>
      </c>
      <c r="C40" s="119" t="s">
        <v>72</v>
      </c>
      <c r="D40" s="119" t="s">
        <v>49</v>
      </c>
      <c r="E40" s="119" t="s">
        <v>82</v>
      </c>
    </row>
    <row r="41" spans="1:5" ht="42" x14ac:dyDescent="0.4">
      <c r="A41" s="116">
        <v>38</v>
      </c>
      <c r="B41" s="120" t="s">
        <v>188</v>
      </c>
      <c r="C41" s="119" t="s">
        <v>77</v>
      </c>
      <c r="D41" s="119" t="s">
        <v>49</v>
      </c>
      <c r="E41" s="119" t="s">
        <v>82</v>
      </c>
    </row>
    <row r="42" spans="1:5" ht="84" x14ac:dyDescent="0.4">
      <c r="A42" s="116">
        <v>39</v>
      </c>
      <c r="B42" s="120" t="s">
        <v>115</v>
      </c>
      <c r="C42" s="119" t="s">
        <v>72</v>
      </c>
      <c r="D42" s="119" t="s">
        <v>51</v>
      </c>
      <c r="E42" s="119" t="s">
        <v>82</v>
      </c>
    </row>
    <row r="43" spans="1:5" ht="70" x14ac:dyDescent="0.4">
      <c r="A43" s="116">
        <v>40</v>
      </c>
      <c r="B43" s="120" t="s">
        <v>189</v>
      </c>
      <c r="C43" s="119" t="s">
        <v>72</v>
      </c>
      <c r="D43" s="119" t="s">
        <v>51</v>
      </c>
      <c r="E43" s="119" t="s">
        <v>82</v>
      </c>
    </row>
    <row r="44" spans="1:5" ht="56" x14ac:dyDescent="0.4">
      <c r="A44" s="116">
        <v>41</v>
      </c>
      <c r="B44" s="120" t="s">
        <v>190</v>
      </c>
      <c r="C44" s="119" t="s">
        <v>72</v>
      </c>
      <c r="D44" s="119" t="s">
        <v>51</v>
      </c>
      <c r="E44" s="119" t="s">
        <v>82</v>
      </c>
    </row>
    <row r="45" spans="1:5" ht="70" x14ac:dyDescent="0.4">
      <c r="A45" s="116">
        <v>42</v>
      </c>
      <c r="B45" s="120" t="s">
        <v>116</v>
      </c>
      <c r="C45" s="119" t="s">
        <v>72</v>
      </c>
      <c r="D45" s="119" t="s">
        <v>51</v>
      </c>
      <c r="E45" s="119" t="s">
        <v>82</v>
      </c>
    </row>
    <row r="46" spans="1:5" ht="42" x14ac:dyDescent="0.4">
      <c r="A46" s="116">
        <v>43</v>
      </c>
      <c r="B46" s="120" t="s">
        <v>117</v>
      </c>
      <c r="C46" s="119" t="s">
        <v>72</v>
      </c>
      <c r="D46" s="119" t="s">
        <v>65</v>
      </c>
      <c r="E46" s="119" t="s">
        <v>54</v>
      </c>
    </row>
    <row r="47" spans="1:5" ht="42" x14ac:dyDescent="0.4">
      <c r="A47" s="116">
        <v>44</v>
      </c>
      <c r="B47" s="120" t="s">
        <v>118</v>
      </c>
      <c r="C47" s="119" t="s">
        <v>77</v>
      </c>
      <c r="D47" s="119" t="s">
        <v>169</v>
      </c>
      <c r="E47" s="119" t="s">
        <v>54</v>
      </c>
    </row>
    <row r="48" spans="1:5" ht="42" x14ac:dyDescent="0.4">
      <c r="A48" s="116">
        <v>45</v>
      </c>
      <c r="B48" s="120" t="s">
        <v>191</v>
      </c>
      <c r="C48" s="119" t="s">
        <v>72</v>
      </c>
      <c r="D48" s="119" t="s">
        <v>169</v>
      </c>
      <c r="E48" s="119" t="s">
        <v>54</v>
      </c>
    </row>
    <row r="49" spans="1:5" ht="42" x14ac:dyDescent="0.4">
      <c r="A49" s="116">
        <v>46</v>
      </c>
      <c r="B49" s="120" t="s">
        <v>119</v>
      </c>
      <c r="C49" s="119" t="s">
        <v>72</v>
      </c>
      <c r="D49" s="119" t="s">
        <v>169</v>
      </c>
      <c r="E49" s="119" t="s">
        <v>54</v>
      </c>
    </row>
    <row r="50" spans="1:5" ht="42" x14ac:dyDescent="0.4">
      <c r="A50" s="116">
        <v>47</v>
      </c>
      <c r="B50" s="120" t="s">
        <v>120</v>
      </c>
      <c r="C50" s="119" t="s">
        <v>72</v>
      </c>
      <c r="D50" s="119" t="s">
        <v>57</v>
      </c>
      <c r="E50" s="119" t="s">
        <v>82</v>
      </c>
    </row>
    <row r="51" spans="1:5" ht="42" x14ac:dyDescent="0.4">
      <c r="A51" s="116">
        <v>48</v>
      </c>
      <c r="B51" s="120" t="s">
        <v>121</v>
      </c>
      <c r="C51" s="119" t="s">
        <v>72</v>
      </c>
      <c r="D51" s="119" t="s">
        <v>57</v>
      </c>
      <c r="E51" s="119" t="s">
        <v>82</v>
      </c>
    </row>
    <row r="52" spans="1:5" ht="84" x14ac:dyDescent="0.4">
      <c r="A52" s="116">
        <v>49</v>
      </c>
      <c r="B52" s="120" t="s">
        <v>192</v>
      </c>
      <c r="C52" s="119" t="s">
        <v>72</v>
      </c>
      <c r="D52" s="119" t="s">
        <v>57</v>
      </c>
      <c r="E52" s="119" t="s">
        <v>82</v>
      </c>
    </row>
    <row r="53" spans="1:5" ht="42" x14ac:dyDescent="0.4">
      <c r="A53" s="116">
        <v>50</v>
      </c>
      <c r="B53" s="120" t="s">
        <v>202</v>
      </c>
      <c r="C53" s="119" t="s">
        <v>72</v>
      </c>
      <c r="D53" s="119" t="s">
        <v>57</v>
      </c>
      <c r="E53" s="119" t="s">
        <v>82</v>
      </c>
    </row>
    <row r="54" spans="1:5" ht="42" x14ac:dyDescent="0.4">
      <c r="A54" s="116">
        <v>51</v>
      </c>
      <c r="B54" s="120" t="s">
        <v>193</v>
      </c>
      <c r="C54" s="119" t="s">
        <v>72</v>
      </c>
      <c r="D54" s="119" t="s">
        <v>57</v>
      </c>
      <c r="E54" s="119" t="s">
        <v>82</v>
      </c>
    </row>
    <row r="55" spans="1:5" ht="70" x14ac:dyDescent="0.4">
      <c r="A55" s="116">
        <v>52</v>
      </c>
      <c r="B55" s="120" t="s">
        <v>122</v>
      </c>
      <c r="C55" s="119" t="s">
        <v>72</v>
      </c>
      <c r="D55" s="118" t="s">
        <v>69</v>
      </c>
      <c r="E55" s="119" t="s">
        <v>52</v>
      </c>
    </row>
    <row r="56" spans="1:5" ht="70" x14ac:dyDescent="0.4">
      <c r="A56" s="116">
        <v>53</v>
      </c>
      <c r="B56" s="120" t="s">
        <v>123</v>
      </c>
      <c r="C56" s="119" t="s">
        <v>72</v>
      </c>
      <c r="D56" s="118" t="s">
        <v>69</v>
      </c>
      <c r="E56" s="119" t="s">
        <v>52</v>
      </c>
    </row>
    <row r="57" spans="1:5" ht="56" x14ac:dyDescent="0.4">
      <c r="A57" s="116">
        <v>54</v>
      </c>
      <c r="B57" s="120" t="s">
        <v>124</v>
      </c>
      <c r="C57" s="119" t="s">
        <v>72</v>
      </c>
      <c r="D57" s="118" t="s">
        <v>69</v>
      </c>
      <c r="E57" s="119" t="s">
        <v>52</v>
      </c>
    </row>
    <row r="58" spans="1:5" ht="70" x14ac:dyDescent="0.4">
      <c r="A58" s="116">
        <v>55</v>
      </c>
      <c r="B58" s="120" t="s">
        <v>125</v>
      </c>
      <c r="C58" s="119" t="s">
        <v>72</v>
      </c>
      <c r="D58" s="118" t="s">
        <v>69</v>
      </c>
      <c r="E58" s="119" t="s">
        <v>52</v>
      </c>
    </row>
    <row r="59" spans="1:5" ht="70" x14ac:dyDescent="0.4">
      <c r="A59" s="116">
        <v>56</v>
      </c>
      <c r="B59" s="120" t="s">
        <v>126</v>
      </c>
      <c r="C59" s="119" t="s">
        <v>72</v>
      </c>
      <c r="D59" s="118" t="s">
        <v>69</v>
      </c>
      <c r="E59" s="119" t="s">
        <v>52</v>
      </c>
    </row>
    <row r="60" spans="1:5" ht="42" x14ac:dyDescent="0.4">
      <c r="A60" s="116">
        <v>57</v>
      </c>
      <c r="B60" s="120" t="s">
        <v>127</v>
      </c>
      <c r="C60" s="119" t="s">
        <v>72</v>
      </c>
      <c r="D60" s="118" t="s">
        <v>69</v>
      </c>
      <c r="E60" s="119" t="s">
        <v>52</v>
      </c>
    </row>
    <row r="61" spans="1:5" ht="42" x14ac:dyDescent="0.4">
      <c r="A61" s="116">
        <v>58</v>
      </c>
      <c r="B61" s="120" t="s">
        <v>128</v>
      </c>
      <c r="C61" s="119" t="s">
        <v>72</v>
      </c>
      <c r="D61" s="118" t="s">
        <v>69</v>
      </c>
      <c r="E61" s="119" t="s">
        <v>52</v>
      </c>
    </row>
    <row r="62" spans="1:5" ht="42" x14ac:dyDescent="0.4">
      <c r="A62" s="116">
        <v>59</v>
      </c>
      <c r="B62" s="120" t="s">
        <v>129</v>
      </c>
      <c r="C62" s="119" t="s">
        <v>72</v>
      </c>
      <c r="D62" s="118" t="s">
        <v>69</v>
      </c>
      <c r="E62" s="119" t="s">
        <v>52</v>
      </c>
    </row>
    <row r="63" spans="1:5" ht="56" x14ac:dyDescent="0.4">
      <c r="A63" s="116">
        <v>60</v>
      </c>
      <c r="B63" s="120" t="s">
        <v>130</v>
      </c>
      <c r="C63" s="119" t="s">
        <v>72</v>
      </c>
      <c r="D63" s="118" t="s">
        <v>69</v>
      </c>
      <c r="E63" s="119" t="s">
        <v>52</v>
      </c>
    </row>
    <row r="64" spans="1:5" ht="56" x14ac:dyDescent="0.4">
      <c r="A64" s="116">
        <v>61</v>
      </c>
      <c r="B64" s="120" t="s">
        <v>194</v>
      </c>
      <c r="C64" s="119" t="s">
        <v>72</v>
      </c>
      <c r="D64" s="119" t="s">
        <v>55</v>
      </c>
      <c r="E64" s="119" t="s">
        <v>82</v>
      </c>
    </row>
    <row r="65" spans="1:5" ht="70" x14ac:dyDescent="0.4">
      <c r="A65" s="116">
        <v>62</v>
      </c>
      <c r="B65" s="120" t="s">
        <v>203</v>
      </c>
      <c r="C65" s="119" t="s">
        <v>72</v>
      </c>
      <c r="D65" s="119" t="s">
        <v>55</v>
      </c>
      <c r="E65" s="119" t="s">
        <v>82</v>
      </c>
    </row>
    <row r="66" spans="1:5" ht="42" x14ac:dyDescent="0.4">
      <c r="A66" s="116">
        <v>63</v>
      </c>
      <c r="B66" s="120" t="s">
        <v>204</v>
      </c>
      <c r="C66" s="119" t="s">
        <v>72</v>
      </c>
      <c r="D66" s="119" t="s">
        <v>55</v>
      </c>
      <c r="E66" s="119" t="s">
        <v>82</v>
      </c>
    </row>
    <row r="67" spans="1:5" ht="28" x14ac:dyDescent="0.4">
      <c r="A67" s="116">
        <v>64</v>
      </c>
      <c r="B67" s="120" t="s">
        <v>205</v>
      </c>
      <c r="C67" s="119" t="s">
        <v>72</v>
      </c>
      <c r="D67" s="119" t="s">
        <v>55</v>
      </c>
      <c r="E67" s="119" t="s">
        <v>82</v>
      </c>
    </row>
    <row r="68" spans="1:5" ht="70" x14ac:dyDescent="0.4">
      <c r="A68" s="116">
        <v>65</v>
      </c>
      <c r="B68" s="120" t="s">
        <v>195</v>
      </c>
      <c r="C68" s="119" t="s">
        <v>77</v>
      </c>
      <c r="D68" s="119" t="s">
        <v>55</v>
      </c>
      <c r="E68" s="119" t="s">
        <v>82</v>
      </c>
    </row>
    <row r="69" spans="1:5" ht="56" x14ac:dyDescent="0.4">
      <c r="A69" s="116">
        <v>66</v>
      </c>
      <c r="B69" s="120" t="s">
        <v>131</v>
      </c>
      <c r="C69" s="119" t="s">
        <v>72</v>
      </c>
      <c r="D69" s="119" t="s">
        <v>60</v>
      </c>
      <c r="E69" s="119" t="s">
        <v>54</v>
      </c>
    </row>
    <row r="70" spans="1:5" ht="42" x14ac:dyDescent="0.4">
      <c r="A70" s="116">
        <v>67</v>
      </c>
      <c r="B70" s="120" t="s">
        <v>132</v>
      </c>
      <c r="C70" s="119" t="s">
        <v>72</v>
      </c>
      <c r="D70" s="119" t="s">
        <v>60</v>
      </c>
      <c r="E70" s="119" t="s">
        <v>54</v>
      </c>
    </row>
    <row r="71" spans="1:5" ht="70" x14ac:dyDescent="0.4">
      <c r="A71" s="116">
        <v>68</v>
      </c>
      <c r="B71" s="120" t="s">
        <v>133</v>
      </c>
      <c r="C71" s="119" t="s">
        <v>77</v>
      </c>
      <c r="D71" s="119" t="s">
        <v>60</v>
      </c>
      <c r="E71" s="119" t="s">
        <v>54</v>
      </c>
    </row>
    <row r="72" spans="1:5" ht="56" x14ac:dyDescent="0.4">
      <c r="A72" s="116">
        <v>69</v>
      </c>
      <c r="B72" s="120" t="s">
        <v>134</v>
      </c>
      <c r="C72" s="119" t="s">
        <v>77</v>
      </c>
      <c r="D72" s="119" t="s">
        <v>60</v>
      </c>
      <c r="E72" s="119" t="s">
        <v>54</v>
      </c>
    </row>
    <row r="73" spans="1:5" ht="56" x14ac:dyDescent="0.4">
      <c r="A73" s="116">
        <v>70</v>
      </c>
      <c r="B73" s="120" t="s">
        <v>196</v>
      </c>
      <c r="C73" s="119" t="s">
        <v>72</v>
      </c>
      <c r="D73" s="119" t="s">
        <v>66</v>
      </c>
      <c r="E73" s="119" t="s">
        <v>54</v>
      </c>
    </row>
    <row r="74" spans="1:5" ht="56" x14ac:dyDescent="0.4">
      <c r="A74" s="116">
        <v>71</v>
      </c>
      <c r="B74" s="120" t="s">
        <v>185</v>
      </c>
      <c r="C74" s="119" t="s">
        <v>135</v>
      </c>
      <c r="D74" s="119" t="s">
        <v>53</v>
      </c>
      <c r="E74" s="119" t="s">
        <v>82</v>
      </c>
    </row>
    <row r="75" spans="1:5" ht="42" x14ac:dyDescent="0.4">
      <c r="A75" s="116">
        <v>72</v>
      </c>
      <c r="B75" s="120" t="s">
        <v>186</v>
      </c>
      <c r="C75" s="119" t="s">
        <v>135</v>
      </c>
      <c r="D75" s="119" t="s">
        <v>53</v>
      </c>
      <c r="E75" s="119" t="s">
        <v>82</v>
      </c>
    </row>
    <row r="76" spans="1:5" ht="56" x14ac:dyDescent="0.4">
      <c r="A76" s="116">
        <v>73</v>
      </c>
      <c r="B76" s="120" t="s">
        <v>197</v>
      </c>
      <c r="C76" s="119" t="s">
        <v>135</v>
      </c>
      <c r="D76" s="119" t="s">
        <v>68</v>
      </c>
      <c r="E76" s="119" t="s">
        <v>84</v>
      </c>
    </row>
    <row r="77" spans="1:5" ht="28" x14ac:dyDescent="0.4">
      <c r="A77" s="116">
        <v>74</v>
      </c>
      <c r="B77" s="120" t="s">
        <v>136</v>
      </c>
      <c r="C77" s="119" t="s">
        <v>135</v>
      </c>
      <c r="D77" s="119" t="s">
        <v>68</v>
      </c>
      <c r="E77" s="119" t="s">
        <v>84</v>
      </c>
    </row>
    <row r="78" spans="1:5" ht="84" x14ac:dyDescent="0.4">
      <c r="A78" s="116">
        <v>75</v>
      </c>
      <c r="B78" s="120" t="s">
        <v>137</v>
      </c>
      <c r="C78" s="119" t="s">
        <v>135</v>
      </c>
      <c r="D78" s="119" t="s">
        <v>67</v>
      </c>
      <c r="E78" s="119" t="s">
        <v>84</v>
      </c>
    </row>
    <row r="79" spans="1:5" ht="70" x14ac:dyDescent="0.4">
      <c r="A79" s="116">
        <v>76</v>
      </c>
      <c r="B79" s="120" t="s">
        <v>138</v>
      </c>
      <c r="C79" s="119" t="s">
        <v>135</v>
      </c>
      <c r="D79" s="119" t="s">
        <v>67</v>
      </c>
      <c r="E79" s="119" t="s">
        <v>84</v>
      </c>
    </row>
    <row r="80" spans="1:5" ht="42" x14ac:dyDescent="0.4">
      <c r="A80" s="116">
        <v>77</v>
      </c>
      <c r="B80" s="120" t="s">
        <v>171</v>
      </c>
      <c r="C80" s="119" t="s">
        <v>135</v>
      </c>
      <c r="D80" s="119" t="s">
        <v>49</v>
      </c>
      <c r="E80" s="119" t="s">
        <v>82</v>
      </c>
    </row>
    <row r="81" spans="1:5" ht="42" x14ac:dyDescent="0.4">
      <c r="A81" s="116">
        <v>78</v>
      </c>
      <c r="B81" s="120" t="s">
        <v>170</v>
      </c>
      <c r="C81" s="119" t="s">
        <v>135</v>
      </c>
      <c r="D81" s="119" t="s">
        <v>49</v>
      </c>
      <c r="E81" s="119" t="s">
        <v>82</v>
      </c>
    </row>
    <row r="82" spans="1:5" ht="42" x14ac:dyDescent="0.4">
      <c r="A82" s="116">
        <v>79</v>
      </c>
      <c r="B82" s="120" t="s">
        <v>172</v>
      </c>
      <c r="C82" s="119" t="s">
        <v>135</v>
      </c>
      <c r="D82" s="119" t="s">
        <v>49</v>
      </c>
      <c r="E82" s="119" t="s">
        <v>82</v>
      </c>
    </row>
    <row r="83" spans="1:5" ht="70" x14ac:dyDescent="0.4">
      <c r="A83" s="116">
        <v>80</v>
      </c>
      <c r="B83" s="120" t="s">
        <v>173</v>
      </c>
      <c r="C83" s="119" t="s">
        <v>135</v>
      </c>
      <c r="D83" s="119" t="s">
        <v>49</v>
      </c>
      <c r="E83" s="119" t="s">
        <v>82</v>
      </c>
    </row>
    <row r="84" spans="1:5" ht="56" x14ac:dyDescent="0.4">
      <c r="A84" s="116">
        <v>81</v>
      </c>
      <c r="B84" s="120" t="s">
        <v>175</v>
      </c>
      <c r="C84" s="119" t="s">
        <v>135</v>
      </c>
      <c r="D84" s="119" t="s">
        <v>49</v>
      </c>
      <c r="E84" s="119" t="s">
        <v>82</v>
      </c>
    </row>
    <row r="85" spans="1:5" ht="42" x14ac:dyDescent="0.4">
      <c r="A85" s="116">
        <v>82</v>
      </c>
      <c r="B85" s="120" t="s">
        <v>174</v>
      </c>
      <c r="C85" s="119" t="s">
        <v>135</v>
      </c>
      <c r="D85" s="119" t="s">
        <v>51</v>
      </c>
      <c r="E85" s="119" t="s">
        <v>82</v>
      </c>
    </row>
    <row r="86" spans="1:5" ht="70" x14ac:dyDescent="0.4">
      <c r="A86" s="116">
        <v>83</v>
      </c>
      <c r="B86" s="120" t="s">
        <v>176</v>
      </c>
      <c r="C86" s="119" t="s">
        <v>135</v>
      </c>
      <c r="D86" s="119" t="s">
        <v>51</v>
      </c>
      <c r="E86" s="119" t="s">
        <v>82</v>
      </c>
    </row>
    <row r="87" spans="1:5" ht="70" x14ac:dyDescent="0.4">
      <c r="A87" s="116">
        <v>84</v>
      </c>
      <c r="B87" s="120" t="s">
        <v>139</v>
      </c>
      <c r="C87" s="119" t="s">
        <v>135</v>
      </c>
      <c r="D87" s="119" t="s">
        <v>61</v>
      </c>
      <c r="E87" s="119" t="s">
        <v>54</v>
      </c>
    </row>
    <row r="88" spans="1:5" ht="56" x14ac:dyDescent="0.4">
      <c r="A88" s="116">
        <v>85</v>
      </c>
      <c r="B88" s="120" t="s">
        <v>140</v>
      </c>
      <c r="C88" s="119" t="s">
        <v>135</v>
      </c>
      <c r="D88" s="119" t="s">
        <v>61</v>
      </c>
      <c r="E88" s="119" t="s">
        <v>54</v>
      </c>
    </row>
    <row r="89" spans="1:5" ht="42" x14ac:dyDescent="0.4">
      <c r="A89" s="116">
        <v>86</v>
      </c>
      <c r="B89" s="120" t="s">
        <v>141</v>
      </c>
      <c r="C89" s="119" t="s">
        <v>135</v>
      </c>
      <c r="D89" s="119" t="s">
        <v>61</v>
      </c>
      <c r="E89" s="119" t="s">
        <v>54</v>
      </c>
    </row>
    <row r="90" spans="1:5" ht="98" x14ac:dyDescent="0.4">
      <c r="A90" s="116">
        <v>87</v>
      </c>
      <c r="B90" s="120" t="s">
        <v>142</v>
      </c>
      <c r="C90" s="119" t="s">
        <v>135</v>
      </c>
      <c r="D90" s="119" t="s">
        <v>61</v>
      </c>
      <c r="E90" s="119" t="s">
        <v>54</v>
      </c>
    </row>
    <row r="91" spans="1:5" ht="56" x14ac:dyDescent="0.4">
      <c r="A91" s="116">
        <v>88</v>
      </c>
      <c r="B91" s="120" t="s">
        <v>198</v>
      </c>
      <c r="C91" s="119" t="s">
        <v>135</v>
      </c>
      <c r="D91" s="119" t="s">
        <v>65</v>
      </c>
      <c r="E91" s="119" t="s">
        <v>54</v>
      </c>
    </row>
    <row r="92" spans="1:5" ht="70" x14ac:dyDescent="0.4">
      <c r="A92" s="116">
        <v>89</v>
      </c>
      <c r="B92" s="120" t="s">
        <v>143</v>
      </c>
      <c r="C92" s="119" t="s">
        <v>135</v>
      </c>
      <c r="D92" s="119" t="s">
        <v>60</v>
      </c>
      <c r="E92" s="119" t="s">
        <v>54</v>
      </c>
    </row>
    <row r="93" spans="1:5" ht="70" x14ac:dyDescent="0.4">
      <c r="A93" s="116">
        <v>90</v>
      </c>
      <c r="B93" s="120" t="s">
        <v>144</v>
      </c>
      <c r="C93" s="119" t="s">
        <v>135</v>
      </c>
      <c r="D93" s="119" t="s">
        <v>60</v>
      </c>
      <c r="E93" s="119" t="s">
        <v>54</v>
      </c>
    </row>
    <row r="94" spans="1:5" ht="42" x14ac:dyDescent="0.4">
      <c r="A94" s="116">
        <v>91</v>
      </c>
      <c r="B94" s="120" t="s">
        <v>145</v>
      </c>
      <c r="C94" s="119" t="s">
        <v>135</v>
      </c>
      <c r="D94" s="119" t="s">
        <v>60</v>
      </c>
      <c r="E94" s="119" t="s">
        <v>54</v>
      </c>
    </row>
    <row r="95" spans="1:5" ht="70" x14ac:dyDescent="0.4">
      <c r="A95" s="116">
        <v>92</v>
      </c>
      <c r="B95" s="120" t="s">
        <v>146</v>
      </c>
      <c r="C95" s="119" t="s">
        <v>135</v>
      </c>
      <c r="D95" s="119" t="s">
        <v>62</v>
      </c>
      <c r="E95" s="119" t="s">
        <v>54</v>
      </c>
    </row>
    <row r="96" spans="1:5" ht="56" x14ac:dyDescent="0.4">
      <c r="A96" s="116">
        <v>93</v>
      </c>
      <c r="B96" s="120" t="s">
        <v>147</v>
      </c>
      <c r="C96" s="119" t="s">
        <v>135</v>
      </c>
      <c r="D96" s="119" t="s">
        <v>62</v>
      </c>
      <c r="E96" s="119" t="s">
        <v>54</v>
      </c>
    </row>
    <row r="97" spans="1:5" ht="70" x14ac:dyDescent="0.4">
      <c r="A97" s="116">
        <v>94</v>
      </c>
      <c r="B97" s="120" t="s">
        <v>148</v>
      </c>
      <c r="C97" s="119" t="s">
        <v>135</v>
      </c>
      <c r="D97" s="119" t="s">
        <v>62</v>
      </c>
      <c r="E97" s="119" t="s">
        <v>54</v>
      </c>
    </row>
    <row r="98" spans="1:5" ht="70" x14ac:dyDescent="0.4">
      <c r="A98" s="116">
        <v>95</v>
      </c>
      <c r="B98" s="120" t="s">
        <v>149</v>
      </c>
      <c r="C98" s="119" t="s">
        <v>135</v>
      </c>
      <c r="D98" s="119" t="s">
        <v>62</v>
      </c>
      <c r="E98" s="119" t="s">
        <v>54</v>
      </c>
    </row>
    <row r="99" spans="1:5" ht="56" x14ac:dyDescent="0.4">
      <c r="A99" s="116">
        <v>96</v>
      </c>
      <c r="B99" s="120" t="s">
        <v>150</v>
      </c>
      <c r="C99" s="119" t="s">
        <v>135</v>
      </c>
      <c r="D99" s="119" t="s">
        <v>59</v>
      </c>
      <c r="E99" s="119" t="s">
        <v>54</v>
      </c>
    </row>
    <row r="100" spans="1:5" ht="56" x14ac:dyDescent="0.4">
      <c r="A100" s="116">
        <v>97</v>
      </c>
      <c r="B100" s="120" t="s">
        <v>151</v>
      </c>
      <c r="C100" s="119" t="s">
        <v>135</v>
      </c>
      <c r="D100" s="119" t="s">
        <v>59</v>
      </c>
      <c r="E100" s="119" t="s">
        <v>54</v>
      </c>
    </row>
    <row r="101" spans="1:5" ht="42" x14ac:dyDescent="0.4">
      <c r="A101" s="116">
        <v>98</v>
      </c>
      <c r="B101" s="120" t="s">
        <v>152</v>
      </c>
      <c r="C101" s="119" t="s">
        <v>135</v>
      </c>
      <c r="D101" s="119" t="s">
        <v>169</v>
      </c>
      <c r="E101" s="119" t="s">
        <v>54</v>
      </c>
    </row>
    <row r="102" spans="1:5" ht="42" x14ac:dyDescent="0.4">
      <c r="A102" s="116">
        <v>99</v>
      </c>
      <c r="B102" s="120" t="s">
        <v>153</v>
      </c>
      <c r="C102" s="119" t="s">
        <v>135</v>
      </c>
      <c r="D102" s="119" t="s">
        <v>169</v>
      </c>
      <c r="E102" s="119" t="s">
        <v>54</v>
      </c>
    </row>
    <row r="103" spans="1:5" ht="42" x14ac:dyDescent="0.4">
      <c r="A103" s="116">
        <v>100</v>
      </c>
      <c r="B103" s="120" t="s">
        <v>154</v>
      </c>
      <c r="C103" s="119" t="s">
        <v>135</v>
      </c>
      <c r="D103" s="119" t="s">
        <v>169</v>
      </c>
      <c r="E103" s="119" t="s">
        <v>54</v>
      </c>
    </row>
    <row r="104" spans="1:5" ht="70" x14ac:dyDescent="0.4">
      <c r="A104" s="116">
        <v>101</v>
      </c>
      <c r="B104" s="120" t="s">
        <v>155</v>
      </c>
      <c r="C104" s="119" t="s">
        <v>135</v>
      </c>
      <c r="D104" s="119" t="s">
        <v>66</v>
      </c>
      <c r="E104" s="119" t="s">
        <v>54</v>
      </c>
    </row>
    <row r="105" spans="1:5" ht="56" x14ac:dyDescent="0.4">
      <c r="A105" s="116">
        <v>102</v>
      </c>
      <c r="B105" s="120" t="s">
        <v>177</v>
      </c>
      <c r="C105" s="119" t="s">
        <v>135</v>
      </c>
      <c r="D105" s="119" t="s">
        <v>66</v>
      </c>
      <c r="E105" s="119" t="s">
        <v>54</v>
      </c>
    </row>
    <row r="106" spans="1:5" ht="56" x14ac:dyDescent="0.4">
      <c r="A106" s="116">
        <v>103</v>
      </c>
      <c r="B106" s="120" t="s">
        <v>156</v>
      </c>
      <c r="C106" s="119" t="s">
        <v>135</v>
      </c>
      <c r="D106" s="119" t="s">
        <v>57</v>
      </c>
      <c r="E106" s="119" t="s">
        <v>82</v>
      </c>
    </row>
    <row r="107" spans="1:5" ht="56" x14ac:dyDescent="0.4">
      <c r="A107" s="116">
        <v>104</v>
      </c>
      <c r="B107" s="120" t="s">
        <v>157</v>
      </c>
      <c r="C107" s="119" t="s">
        <v>135</v>
      </c>
      <c r="D107" s="119" t="s">
        <v>57</v>
      </c>
      <c r="E107" s="119" t="s">
        <v>82</v>
      </c>
    </row>
    <row r="108" spans="1:5" ht="84" x14ac:dyDescent="0.4">
      <c r="A108" s="116">
        <v>105</v>
      </c>
      <c r="B108" s="120" t="s">
        <v>179</v>
      </c>
      <c r="C108" s="119" t="s">
        <v>135</v>
      </c>
      <c r="D108" s="119" t="s">
        <v>57</v>
      </c>
      <c r="E108" s="119" t="s">
        <v>82</v>
      </c>
    </row>
    <row r="109" spans="1:5" ht="42" x14ac:dyDescent="0.4">
      <c r="A109" s="116">
        <v>106</v>
      </c>
      <c r="B109" s="120" t="s">
        <v>180</v>
      </c>
      <c r="C109" s="119" t="s">
        <v>135</v>
      </c>
      <c r="D109" s="119" t="s">
        <v>57</v>
      </c>
      <c r="E109" s="119" t="s">
        <v>82</v>
      </c>
    </row>
    <row r="110" spans="1:5" ht="42" x14ac:dyDescent="0.4">
      <c r="A110" s="116">
        <v>107</v>
      </c>
      <c r="B110" s="120" t="s">
        <v>178</v>
      </c>
      <c r="C110" s="119" t="s">
        <v>135</v>
      </c>
      <c r="D110" s="119" t="s">
        <v>57</v>
      </c>
      <c r="E110" s="119" t="s">
        <v>82</v>
      </c>
    </row>
    <row r="111" spans="1:5" ht="42" x14ac:dyDescent="0.4">
      <c r="A111" s="116">
        <v>108</v>
      </c>
      <c r="B111" s="120" t="s">
        <v>181</v>
      </c>
      <c r="C111" s="119" t="s">
        <v>135</v>
      </c>
      <c r="D111" s="119" t="s">
        <v>57</v>
      </c>
      <c r="E111" s="119" t="s">
        <v>82</v>
      </c>
    </row>
    <row r="112" spans="1:5" ht="56" x14ac:dyDescent="0.4">
      <c r="A112" s="116">
        <v>109</v>
      </c>
      <c r="B112" s="120" t="s">
        <v>158</v>
      </c>
      <c r="C112" s="119" t="s">
        <v>135</v>
      </c>
      <c r="D112" s="119" t="s">
        <v>57</v>
      </c>
      <c r="E112" s="119" t="s">
        <v>82</v>
      </c>
    </row>
    <row r="113" spans="1:5" ht="70" x14ac:dyDescent="0.4">
      <c r="A113" s="116">
        <v>110</v>
      </c>
      <c r="B113" s="120" t="s">
        <v>159</v>
      </c>
      <c r="C113" s="119" t="s">
        <v>135</v>
      </c>
      <c r="D113" s="119" t="s">
        <v>57</v>
      </c>
      <c r="E113" s="119" t="s">
        <v>82</v>
      </c>
    </row>
    <row r="114" spans="1:5" ht="98" x14ac:dyDescent="0.4">
      <c r="A114" s="116">
        <v>111</v>
      </c>
      <c r="B114" s="120" t="s">
        <v>160</v>
      </c>
      <c r="C114" s="119" t="s">
        <v>135</v>
      </c>
      <c r="D114" s="119" t="s">
        <v>58</v>
      </c>
      <c r="E114" s="119" t="s">
        <v>54</v>
      </c>
    </row>
    <row r="115" spans="1:5" ht="56" x14ac:dyDescent="0.4">
      <c r="A115" s="116">
        <v>112</v>
      </c>
      <c r="B115" s="120" t="s">
        <v>161</v>
      </c>
      <c r="C115" s="119" t="s">
        <v>135</v>
      </c>
      <c r="D115" s="119" t="s">
        <v>58</v>
      </c>
      <c r="E115" s="119" t="s">
        <v>54</v>
      </c>
    </row>
    <row r="116" spans="1:5" ht="56" x14ac:dyDescent="0.4">
      <c r="A116" s="116">
        <v>113</v>
      </c>
      <c r="B116" s="120" t="s">
        <v>162</v>
      </c>
      <c r="C116" s="119" t="s">
        <v>135</v>
      </c>
      <c r="D116" s="119" t="s">
        <v>58</v>
      </c>
      <c r="E116" s="119" t="s">
        <v>54</v>
      </c>
    </row>
    <row r="117" spans="1:5" ht="98" x14ac:dyDescent="0.4">
      <c r="A117" s="116">
        <v>114</v>
      </c>
      <c r="B117" s="120" t="s">
        <v>182</v>
      </c>
      <c r="C117" s="119" t="s">
        <v>135</v>
      </c>
      <c r="D117" s="119" t="s">
        <v>69</v>
      </c>
      <c r="E117" s="119" t="s">
        <v>52</v>
      </c>
    </row>
    <row r="118" spans="1:5" ht="84" x14ac:dyDescent="0.4">
      <c r="A118" s="116">
        <v>115</v>
      </c>
      <c r="B118" s="120" t="s">
        <v>199</v>
      </c>
      <c r="C118" s="119" t="s">
        <v>135</v>
      </c>
      <c r="D118" s="119" t="s">
        <v>69</v>
      </c>
      <c r="E118" s="119" t="s">
        <v>52</v>
      </c>
    </row>
    <row r="119" spans="1:5" ht="42" x14ac:dyDescent="0.4">
      <c r="A119" s="116">
        <v>116</v>
      </c>
      <c r="B119" s="120" t="s">
        <v>183</v>
      </c>
      <c r="C119" s="119" t="s">
        <v>135</v>
      </c>
      <c r="D119" s="119" t="s">
        <v>55</v>
      </c>
      <c r="E119" s="119" t="s">
        <v>82</v>
      </c>
    </row>
    <row r="120" spans="1:5" ht="42" x14ac:dyDescent="0.4">
      <c r="A120" s="116">
        <v>117</v>
      </c>
      <c r="B120" s="120" t="s">
        <v>184</v>
      </c>
      <c r="C120" s="119" t="s">
        <v>135</v>
      </c>
      <c r="D120" s="119" t="s">
        <v>55</v>
      </c>
      <c r="E120" s="119" t="s">
        <v>82</v>
      </c>
    </row>
  </sheetData>
  <sheetProtection algorithmName="SHA-512" hashValue="nHeCVZmm0vFq7Zi80HmsUeI0sGAeycK11AMf5yT2FeyPA+OfMWQZCXJIwn9hXSEl/8KY0jFvqIiYHoc2oGIqyg==" saltValue="DCOi22XbSwjMS8bNKDBVAA==" spinCount="100000" sheet="1" formatCells="0" formatColumns="0" formatRows="0" insertColumns="0" insertRows="0" insertHyperlinks="0" deleteColumns="0" deleteRows="0" sort="0" autoFilter="0" pivotTables="0"/>
  <mergeCells count="2">
    <mergeCell ref="A2:E2"/>
    <mergeCell ref="A1:E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C9A6-740F-45EB-9696-09AE58DA1B41}">
  <dimension ref="A1:CU140"/>
  <sheetViews>
    <sheetView zoomScale="40" zoomScaleNormal="40" zoomScaleSheetLayoutView="40" workbookViewId="0">
      <selection activeCell="BQ78" sqref="BQ78"/>
    </sheetView>
  </sheetViews>
  <sheetFormatPr baseColWidth="10" defaultRowHeight="14.5" x14ac:dyDescent="0.35"/>
  <cols>
    <col min="2" max="39" width="5.7265625" customWidth="1"/>
    <col min="41" max="46" width="5.7265625" customWidth="1"/>
  </cols>
  <sheetData>
    <row r="1" spans="1:99" x14ac:dyDescent="0.35">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row>
    <row r="2" spans="1:99" ht="18" customHeight="1" x14ac:dyDescent="0.35">
      <c r="A2" s="3"/>
      <c r="B2" s="91" t="s">
        <v>47</v>
      </c>
      <c r="C2" s="91"/>
      <c r="D2" s="91"/>
      <c r="E2" s="91"/>
      <c r="F2" s="91"/>
      <c r="G2" s="91"/>
      <c r="H2" s="91"/>
      <c r="I2" s="91"/>
      <c r="J2" s="92" t="s">
        <v>1</v>
      </c>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row>
    <row r="3" spans="1:99" ht="18.75" customHeight="1" x14ac:dyDescent="0.35">
      <c r="A3" s="3"/>
      <c r="B3" s="91"/>
      <c r="C3" s="91"/>
      <c r="D3" s="91"/>
      <c r="E3" s="91"/>
      <c r="F3" s="91"/>
      <c r="G3" s="91"/>
      <c r="H3" s="91"/>
      <c r="I3" s="91"/>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row>
    <row r="4" spans="1:99" ht="15" customHeight="1" x14ac:dyDescent="0.35">
      <c r="A4" s="3"/>
      <c r="B4" s="91"/>
      <c r="C4" s="91"/>
      <c r="D4" s="91"/>
      <c r="E4" s="91"/>
      <c r="F4" s="91"/>
      <c r="G4" s="91"/>
      <c r="H4" s="91"/>
      <c r="I4" s="91"/>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row>
    <row r="5" spans="1:99" ht="15" thickBot="1" x14ac:dyDescent="0.4">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row>
    <row r="6" spans="1:99" ht="15" customHeight="1" x14ac:dyDescent="0.35">
      <c r="A6" s="3"/>
      <c r="B6" s="93" t="s">
        <v>2</v>
      </c>
      <c r="C6" s="93"/>
      <c r="D6" s="94"/>
      <c r="E6" s="19" t="s">
        <v>33</v>
      </c>
      <c r="F6" s="20"/>
      <c r="G6" s="20"/>
      <c r="H6" s="20"/>
      <c r="I6" s="21"/>
      <c r="J6" s="95" t="e">
        <f>IF(AND(#REF!="Muy Alta",#REF!="Leve"),CONCATENATE("R",#REF!),"")</f>
        <v>#REF!</v>
      </c>
      <c r="K6" s="96"/>
      <c r="L6" s="96"/>
      <c r="M6" s="96"/>
      <c r="N6" s="96"/>
      <c r="O6" s="96"/>
      <c r="P6" s="96"/>
      <c r="Q6" s="96"/>
      <c r="R6" s="96"/>
      <c r="S6" s="96"/>
      <c r="T6" s="96"/>
      <c r="U6" s="96"/>
      <c r="V6" s="96"/>
      <c r="W6" s="96"/>
      <c r="X6" s="96"/>
      <c r="Y6" s="96"/>
      <c r="Z6" s="96"/>
      <c r="AA6" s="96"/>
      <c r="AB6" s="96"/>
      <c r="AC6" s="96"/>
      <c r="AD6" s="96"/>
      <c r="AE6" s="96"/>
      <c r="AF6" s="96"/>
      <c r="AG6" s="97"/>
      <c r="AH6" s="98">
        <v>11</v>
      </c>
      <c r="AI6" s="99"/>
      <c r="AJ6" s="99"/>
      <c r="AK6" s="99"/>
      <c r="AL6" s="99"/>
      <c r="AM6" s="100"/>
      <c r="AO6" s="47" t="s">
        <v>20</v>
      </c>
      <c r="AP6" s="48"/>
      <c r="AQ6" s="48"/>
      <c r="AR6" s="48"/>
      <c r="AS6" s="48"/>
      <c r="AT6" s="49"/>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row>
    <row r="7" spans="1:99" ht="15" customHeight="1" x14ac:dyDescent="0.35">
      <c r="A7" s="3"/>
      <c r="B7" s="93"/>
      <c r="C7" s="93"/>
      <c r="D7" s="94"/>
      <c r="E7" s="22"/>
      <c r="F7" s="23"/>
      <c r="G7" s="23"/>
      <c r="H7" s="23"/>
      <c r="I7" s="24"/>
      <c r="J7" s="76"/>
      <c r="K7" s="77"/>
      <c r="L7" s="77"/>
      <c r="M7" s="77"/>
      <c r="N7" s="77"/>
      <c r="O7" s="77"/>
      <c r="P7" s="77"/>
      <c r="Q7" s="77"/>
      <c r="R7" s="77"/>
      <c r="S7" s="77"/>
      <c r="T7" s="77"/>
      <c r="U7" s="77"/>
      <c r="V7" s="77"/>
      <c r="W7" s="77"/>
      <c r="X7" s="77"/>
      <c r="Y7" s="77"/>
      <c r="Z7" s="77"/>
      <c r="AA7" s="77"/>
      <c r="AB7" s="77"/>
      <c r="AC7" s="77"/>
      <c r="AD7" s="77"/>
      <c r="AE7" s="77"/>
      <c r="AF7" s="77"/>
      <c r="AG7" s="78"/>
      <c r="AH7" s="101"/>
      <c r="AI7" s="102"/>
      <c r="AJ7" s="102"/>
      <c r="AK7" s="102"/>
      <c r="AL7" s="102"/>
      <c r="AM7" s="103"/>
      <c r="AN7" s="3"/>
      <c r="AO7" s="50"/>
      <c r="AP7" s="51"/>
      <c r="AQ7" s="51"/>
      <c r="AR7" s="51"/>
      <c r="AS7" s="51"/>
      <c r="AT7" s="52"/>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row>
    <row r="8" spans="1:99" ht="15" customHeight="1" x14ac:dyDescent="0.35">
      <c r="A8" s="3"/>
      <c r="B8" s="93"/>
      <c r="C8" s="93"/>
      <c r="D8" s="94"/>
      <c r="E8" s="22"/>
      <c r="F8" s="23"/>
      <c r="G8" s="23"/>
      <c r="H8" s="23"/>
      <c r="I8" s="24"/>
      <c r="J8" s="76"/>
      <c r="K8" s="77"/>
      <c r="L8" s="77"/>
      <c r="M8" s="77"/>
      <c r="N8" s="77"/>
      <c r="O8" s="77"/>
      <c r="P8" s="77"/>
      <c r="Q8" s="77"/>
      <c r="R8" s="77"/>
      <c r="S8" s="77"/>
      <c r="T8" s="77"/>
      <c r="U8" s="77"/>
      <c r="V8" s="77"/>
      <c r="W8" s="77"/>
      <c r="X8" s="77"/>
      <c r="Y8" s="77"/>
      <c r="Z8" s="77"/>
      <c r="AA8" s="77"/>
      <c r="AB8" s="77"/>
      <c r="AC8" s="77"/>
      <c r="AD8" s="77"/>
      <c r="AE8" s="77"/>
      <c r="AF8" s="77"/>
      <c r="AG8" s="78"/>
      <c r="AH8" s="101"/>
      <c r="AI8" s="102"/>
      <c r="AJ8" s="102"/>
      <c r="AK8" s="102"/>
      <c r="AL8" s="102"/>
      <c r="AM8" s="103"/>
      <c r="AN8" s="3"/>
      <c r="AO8" s="50"/>
      <c r="AP8" s="51"/>
      <c r="AQ8" s="51"/>
      <c r="AR8" s="51"/>
      <c r="AS8" s="51"/>
      <c r="AT8" s="52"/>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row>
    <row r="9" spans="1:99" ht="15" customHeight="1" x14ac:dyDescent="0.35">
      <c r="A9" s="3"/>
      <c r="B9" s="93"/>
      <c r="C9" s="93"/>
      <c r="D9" s="94"/>
      <c r="E9" s="22"/>
      <c r="F9" s="23"/>
      <c r="G9" s="23"/>
      <c r="H9" s="23"/>
      <c r="I9" s="24"/>
      <c r="J9" s="76"/>
      <c r="K9" s="77"/>
      <c r="L9" s="77"/>
      <c r="M9" s="77"/>
      <c r="N9" s="77"/>
      <c r="O9" s="77"/>
      <c r="P9" s="77"/>
      <c r="Q9" s="77"/>
      <c r="R9" s="77"/>
      <c r="S9" s="77"/>
      <c r="T9" s="77"/>
      <c r="U9" s="77"/>
      <c r="V9" s="77"/>
      <c r="W9" s="77"/>
      <c r="X9" s="77"/>
      <c r="Y9" s="77"/>
      <c r="Z9" s="77"/>
      <c r="AA9" s="77"/>
      <c r="AB9" s="77"/>
      <c r="AC9" s="77"/>
      <c r="AD9" s="77"/>
      <c r="AE9" s="77"/>
      <c r="AF9" s="77"/>
      <c r="AG9" s="78"/>
      <c r="AH9" s="101"/>
      <c r="AI9" s="102"/>
      <c r="AJ9" s="102"/>
      <c r="AK9" s="102"/>
      <c r="AL9" s="102"/>
      <c r="AM9" s="103"/>
      <c r="AN9" s="3"/>
      <c r="AO9" s="50"/>
      <c r="AP9" s="51"/>
      <c r="AQ9" s="51"/>
      <c r="AR9" s="51"/>
      <c r="AS9" s="51"/>
      <c r="AT9" s="52"/>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row>
    <row r="10" spans="1:99" ht="15" customHeight="1" x14ac:dyDescent="0.35">
      <c r="A10" s="3"/>
      <c r="B10" s="93"/>
      <c r="C10" s="93"/>
      <c r="D10" s="94"/>
      <c r="E10" s="22"/>
      <c r="F10" s="23"/>
      <c r="G10" s="23"/>
      <c r="H10" s="23"/>
      <c r="I10" s="24"/>
      <c r="J10" s="76"/>
      <c r="K10" s="77"/>
      <c r="L10" s="77"/>
      <c r="M10" s="77"/>
      <c r="N10" s="77"/>
      <c r="O10" s="77"/>
      <c r="P10" s="77"/>
      <c r="Q10" s="77"/>
      <c r="R10" s="77"/>
      <c r="S10" s="77"/>
      <c r="T10" s="77"/>
      <c r="U10" s="77"/>
      <c r="V10" s="77"/>
      <c r="W10" s="77"/>
      <c r="X10" s="77"/>
      <c r="Y10" s="77"/>
      <c r="Z10" s="77"/>
      <c r="AA10" s="77"/>
      <c r="AB10" s="77"/>
      <c r="AC10" s="77"/>
      <c r="AD10" s="77"/>
      <c r="AE10" s="77"/>
      <c r="AF10" s="77"/>
      <c r="AG10" s="78"/>
      <c r="AH10" s="101"/>
      <c r="AI10" s="102"/>
      <c r="AJ10" s="102"/>
      <c r="AK10" s="102"/>
      <c r="AL10" s="102"/>
      <c r="AM10" s="103"/>
      <c r="AN10" s="3"/>
      <c r="AO10" s="50"/>
      <c r="AP10" s="51"/>
      <c r="AQ10" s="51"/>
      <c r="AR10" s="51"/>
      <c r="AS10" s="51"/>
      <c r="AT10" s="52"/>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row>
    <row r="11" spans="1:99" ht="15" customHeight="1" x14ac:dyDescent="0.35">
      <c r="A11" s="3"/>
      <c r="B11" s="93"/>
      <c r="C11" s="93"/>
      <c r="D11" s="94"/>
      <c r="E11" s="22"/>
      <c r="F11" s="23"/>
      <c r="G11" s="23"/>
      <c r="H11" s="23"/>
      <c r="I11" s="24"/>
      <c r="J11" s="76"/>
      <c r="K11" s="77"/>
      <c r="L11" s="77"/>
      <c r="M11" s="77"/>
      <c r="N11" s="77"/>
      <c r="O11" s="77"/>
      <c r="P11" s="77"/>
      <c r="Q11" s="77"/>
      <c r="R11" s="77"/>
      <c r="S11" s="77"/>
      <c r="T11" s="77"/>
      <c r="U11" s="77"/>
      <c r="V11" s="77"/>
      <c r="W11" s="77"/>
      <c r="X11" s="77"/>
      <c r="Y11" s="77"/>
      <c r="Z11" s="77"/>
      <c r="AA11" s="77"/>
      <c r="AB11" s="77"/>
      <c r="AC11" s="77"/>
      <c r="AD11" s="77"/>
      <c r="AE11" s="77"/>
      <c r="AF11" s="77"/>
      <c r="AG11" s="78"/>
      <c r="AH11" s="101"/>
      <c r="AI11" s="102"/>
      <c r="AJ11" s="102"/>
      <c r="AK11" s="102"/>
      <c r="AL11" s="102"/>
      <c r="AM11" s="103"/>
      <c r="AN11" s="3"/>
      <c r="AO11" s="50"/>
      <c r="AP11" s="51"/>
      <c r="AQ11" s="51"/>
      <c r="AR11" s="51"/>
      <c r="AS11" s="51"/>
      <c r="AT11" s="52"/>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row>
    <row r="12" spans="1:99" ht="15" customHeight="1" x14ac:dyDescent="0.35">
      <c r="A12" s="3"/>
      <c r="B12" s="93"/>
      <c r="C12" s="93"/>
      <c r="D12" s="94"/>
      <c r="E12" s="22"/>
      <c r="F12" s="23"/>
      <c r="G12" s="23"/>
      <c r="H12" s="23"/>
      <c r="I12" s="24"/>
      <c r="J12" s="76"/>
      <c r="K12" s="77"/>
      <c r="L12" s="77"/>
      <c r="M12" s="77"/>
      <c r="N12" s="77"/>
      <c r="O12" s="77"/>
      <c r="P12" s="77"/>
      <c r="Q12" s="77"/>
      <c r="R12" s="77"/>
      <c r="S12" s="77"/>
      <c r="T12" s="77"/>
      <c r="U12" s="77"/>
      <c r="V12" s="77"/>
      <c r="W12" s="77"/>
      <c r="X12" s="77"/>
      <c r="Y12" s="77"/>
      <c r="Z12" s="77"/>
      <c r="AA12" s="77"/>
      <c r="AB12" s="77"/>
      <c r="AC12" s="77"/>
      <c r="AD12" s="77"/>
      <c r="AE12" s="77"/>
      <c r="AF12" s="77"/>
      <c r="AG12" s="78"/>
      <c r="AH12" s="101"/>
      <c r="AI12" s="102"/>
      <c r="AJ12" s="102"/>
      <c r="AK12" s="102"/>
      <c r="AL12" s="102"/>
      <c r="AM12" s="103"/>
      <c r="AN12" s="3"/>
      <c r="AO12" s="50"/>
      <c r="AP12" s="51"/>
      <c r="AQ12" s="51"/>
      <c r="AR12" s="51"/>
      <c r="AS12" s="51"/>
      <c r="AT12" s="52"/>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row>
    <row r="13" spans="1:99" ht="15.75" customHeight="1" thickBot="1" x14ac:dyDescent="0.4">
      <c r="A13" s="3"/>
      <c r="B13" s="93"/>
      <c r="C13" s="93"/>
      <c r="D13" s="94"/>
      <c r="E13" s="25"/>
      <c r="F13" s="26"/>
      <c r="G13" s="26"/>
      <c r="H13" s="26"/>
      <c r="I13" s="27"/>
      <c r="J13" s="76"/>
      <c r="K13" s="77"/>
      <c r="L13" s="77"/>
      <c r="M13" s="77"/>
      <c r="N13" s="77"/>
      <c r="O13" s="77"/>
      <c r="P13" s="77"/>
      <c r="Q13" s="77"/>
      <c r="R13" s="77"/>
      <c r="S13" s="77"/>
      <c r="T13" s="77"/>
      <c r="U13" s="77"/>
      <c r="V13" s="77"/>
      <c r="W13" s="77"/>
      <c r="X13" s="77"/>
      <c r="Y13" s="77"/>
      <c r="Z13" s="77"/>
      <c r="AA13" s="77"/>
      <c r="AB13" s="77"/>
      <c r="AC13" s="77"/>
      <c r="AD13" s="77"/>
      <c r="AE13" s="77"/>
      <c r="AF13" s="77"/>
      <c r="AG13" s="78"/>
      <c r="AH13" s="101"/>
      <c r="AI13" s="102"/>
      <c r="AJ13" s="102"/>
      <c r="AK13" s="102"/>
      <c r="AL13" s="102"/>
      <c r="AM13" s="103"/>
      <c r="AN13" s="3"/>
      <c r="AO13" s="53"/>
      <c r="AP13" s="54"/>
      <c r="AQ13" s="54"/>
      <c r="AR13" s="54"/>
      <c r="AS13" s="54"/>
      <c r="AT13" s="55"/>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row>
    <row r="14" spans="1:99" ht="15" customHeight="1" x14ac:dyDescent="0.35">
      <c r="A14" s="3"/>
      <c r="B14" s="93"/>
      <c r="C14" s="93"/>
      <c r="D14" s="94"/>
      <c r="E14" s="19" t="s">
        <v>32</v>
      </c>
      <c r="F14" s="20"/>
      <c r="G14" s="20"/>
      <c r="H14" s="20"/>
      <c r="I14" s="20"/>
      <c r="J14" s="56" t="e">
        <f>IF(AND(#REF!="Alta",#REF!="Leve"),CONCATENATE("R",#REF!),"")</f>
        <v>#REF!</v>
      </c>
      <c r="K14" s="57"/>
      <c r="L14" s="57"/>
      <c r="M14" s="57"/>
      <c r="N14" s="57"/>
      <c r="O14" s="57"/>
      <c r="P14" s="57"/>
      <c r="Q14" s="57"/>
      <c r="R14" s="57"/>
      <c r="S14" s="57"/>
      <c r="T14" s="57"/>
      <c r="U14" s="58"/>
      <c r="V14" s="64">
        <v>60</v>
      </c>
      <c r="W14" s="65"/>
      <c r="X14" s="65"/>
      <c r="Y14" s="65"/>
      <c r="Z14" s="65"/>
      <c r="AA14" s="65"/>
      <c r="AB14" s="65"/>
      <c r="AC14" s="65"/>
      <c r="AD14" s="65"/>
      <c r="AE14" s="65"/>
      <c r="AF14" s="65"/>
      <c r="AG14" s="66"/>
      <c r="AH14" s="101"/>
      <c r="AI14" s="102"/>
      <c r="AJ14" s="102"/>
      <c r="AK14" s="102"/>
      <c r="AL14" s="102"/>
      <c r="AM14" s="103"/>
      <c r="AN14" s="3"/>
      <c r="AO14" s="67" t="s">
        <v>21</v>
      </c>
      <c r="AP14" s="68"/>
      <c r="AQ14" s="68"/>
      <c r="AR14" s="68"/>
      <c r="AS14" s="68"/>
      <c r="AT14" s="69"/>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row>
    <row r="15" spans="1:99" ht="15" customHeight="1" x14ac:dyDescent="0.35">
      <c r="A15" s="3"/>
      <c r="B15" s="93"/>
      <c r="C15" s="93"/>
      <c r="D15" s="94"/>
      <c r="E15" s="22"/>
      <c r="F15" s="23"/>
      <c r="G15" s="23"/>
      <c r="H15" s="23"/>
      <c r="I15" s="23"/>
      <c r="J15" s="59"/>
      <c r="K15" s="60"/>
      <c r="L15" s="60"/>
      <c r="M15" s="60"/>
      <c r="N15" s="60"/>
      <c r="O15" s="60"/>
      <c r="P15" s="60"/>
      <c r="Q15" s="60"/>
      <c r="R15" s="60"/>
      <c r="S15" s="60"/>
      <c r="T15" s="60"/>
      <c r="U15" s="61"/>
      <c r="V15" s="64"/>
      <c r="W15" s="65"/>
      <c r="X15" s="65"/>
      <c r="Y15" s="65"/>
      <c r="Z15" s="65"/>
      <c r="AA15" s="65"/>
      <c r="AB15" s="65"/>
      <c r="AC15" s="65"/>
      <c r="AD15" s="65"/>
      <c r="AE15" s="65"/>
      <c r="AF15" s="65"/>
      <c r="AG15" s="66"/>
      <c r="AH15" s="101"/>
      <c r="AI15" s="102"/>
      <c r="AJ15" s="102"/>
      <c r="AK15" s="102"/>
      <c r="AL15" s="102"/>
      <c r="AM15" s="103"/>
      <c r="AN15" s="3"/>
      <c r="AO15" s="70"/>
      <c r="AP15" s="71"/>
      <c r="AQ15" s="71"/>
      <c r="AR15" s="71"/>
      <c r="AS15" s="71"/>
      <c r="AT15" s="72"/>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row>
    <row r="16" spans="1:99" ht="15" customHeight="1" x14ac:dyDescent="0.35">
      <c r="A16" s="3"/>
      <c r="B16" s="93"/>
      <c r="C16" s="93"/>
      <c r="D16" s="94"/>
      <c r="E16" s="22"/>
      <c r="F16" s="23"/>
      <c r="G16" s="23"/>
      <c r="H16" s="23"/>
      <c r="I16" s="23"/>
      <c r="J16" s="59"/>
      <c r="K16" s="60"/>
      <c r="L16" s="60"/>
      <c r="M16" s="60"/>
      <c r="N16" s="60"/>
      <c r="O16" s="60"/>
      <c r="P16" s="60"/>
      <c r="Q16" s="60"/>
      <c r="R16" s="60"/>
      <c r="S16" s="60"/>
      <c r="T16" s="60"/>
      <c r="U16" s="61"/>
      <c r="V16" s="64"/>
      <c r="W16" s="65"/>
      <c r="X16" s="65"/>
      <c r="Y16" s="65"/>
      <c r="Z16" s="65"/>
      <c r="AA16" s="65"/>
      <c r="AB16" s="65"/>
      <c r="AC16" s="65"/>
      <c r="AD16" s="65"/>
      <c r="AE16" s="65"/>
      <c r="AF16" s="65"/>
      <c r="AG16" s="66"/>
      <c r="AH16" s="101"/>
      <c r="AI16" s="102"/>
      <c r="AJ16" s="102"/>
      <c r="AK16" s="102"/>
      <c r="AL16" s="102"/>
      <c r="AM16" s="103"/>
      <c r="AN16" s="3"/>
      <c r="AO16" s="70"/>
      <c r="AP16" s="71"/>
      <c r="AQ16" s="71"/>
      <c r="AR16" s="71"/>
      <c r="AS16" s="71"/>
      <c r="AT16" s="72"/>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row>
    <row r="17" spans="1:80" ht="15" customHeight="1" x14ac:dyDescent="0.35">
      <c r="A17" s="3"/>
      <c r="B17" s="93"/>
      <c r="C17" s="93"/>
      <c r="D17" s="94"/>
      <c r="E17" s="22"/>
      <c r="F17" s="23"/>
      <c r="G17" s="23"/>
      <c r="H17" s="23"/>
      <c r="I17" s="23"/>
      <c r="J17" s="59"/>
      <c r="K17" s="60"/>
      <c r="L17" s="60"/>
      <c r="M17" s="60"/>
      <c r="N17" s="60"/>
      <c r="O17" s="60"/>
      <c r="P17" s="60"/>
      <c r="Q17" s="60"/>
      <c r="R17" s="60"/>
      <c r="S17" s="60"/>
      <c r="T17" s="60"/>
      <c r="U17" s="61"/>
      <c r="V17" s="64"/>
      <c r="W17" s="65"/>
      <c r="X17" s="65"/>
      <c r="Y17" s="65"/>
      <c r="Z17" s="65"/>
      <c r="AA17" s="65"/>
      <c r="AB17" s="65"/>
      <c r="AC17" s="65"/>
      <c r="AD17" s="65"/>
      <c r="AE17" s="65"/>
      <c r="AF17" s="65"/>
      <c r="AG17" s="66"/>
      <c r="AH17" s="101"/>
      <c r="AI17" s="102"/>
      <c r="AJ17" s="102"/>
      <c r="AK17" s="102"/>
      <c r="AL17" s="102"/>
      <c r="AM17" s="103"/>
      <c r="AN17" s="3"/>
      <c r="AO17" s="70"/>
      <c r="AP17" s="71"/>
      <c r="AQ17" s="71"/>
      <c r="AR17" s="71"/>
      <c r="AS17" s="71"/>
      <c r="AT17" s="72"/>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row>
    <row r="18" spans="1:80" ht="15" customHeight="1" x14ac:dyDescent="0.35">
      <c r="A18" s="3"/>
      <c r="B18" s="93"/>
      <c r="C18" s="93"/>
      <c r="D18" s="94"/>
      <c r="E18" s="22"/>
      <c r="F18" s="23"/>
      <c r="G18" s="23"/>
      <c r="H18" s="23"/>
      <c r="I18" s="23"/>
      <c r="J18" s="59"/>
      <c r="K18" s="60"/>
      <c r="L18" s="60"/>
      <c r="M18" s="60"/>
      <c r="N18" s="60"/>
      <c r="O18" s="60"/>
      <c r="P18" s="60"/>
      <c r="Q18" s="60"/>
      <c r="R18" s="60"/>
      <c r="S18" s="60"/>
      <c r="T18" s="60"/>
      <c r="U18" s="61"/>
      <c r="V18" s="64"/>
      <c r="W18" s="65"/>
      <c r="X18" s="65"/>
      <c r="Y18" s="65"/>
      <c r="Z18" s="65"/>
      <c r="AA18" s="65"/>
      <c r="AB18" s="65"/>
      <c r="AC18" s="65"/>
      <c r="AD18" s="65"/>
      <c r="AE18" s="65"/>
      <c r="AF18" s="65"/>
      <c r="AG18" s="66"/>
      <c r="AH18" s="101"/>
      <c r="AI18" s="102"/>
      <c r="AJ18" s="102"/>
      <c r="AK18" s="102"/>
      <c r="AL18" s="102"/>
      <c r="AM18" s="103"/>
      <c r="AN18" s="3"/>
      <c r="AO18" s="70"/>
      <c r="AP18" s="71"/>
      <c r="AQ18" s="71"/>
      <c r="AR18" s="71"/>
      <c r="AS18" s="71"/>
      <c r="AT18" s="72"/>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row>
    <row r="19" spans="1:80" ht="15" customHeight="1" x14ac:dyDescent="0.35">
      <c r="A19" s="3"/>
      <c r="B19" s="93"/>
      <c r="C19" s="93"/>
      <c r="D19" s="94"/>
      <c r="E19" s="22"/>
      <c r="F19" s="23"/>
      <c r="G19" s="23"/>
      <c r="H19" s="23"/>
      <c r="I19" s="23"/>
      <c r="J19" s="59"/>
      <c r="K19" s="60"/>
      <c r="L19" s="60"/>
      <c r="M19" s="60"/>
      <c r="N19" s="60"/>
      <c r="O19" s="60"/>
      <c r="P19" s="60"/>
      <c r="Q19" s="60"/>
      <c r="R19" s="60"/>
      <c r="S19" s="60"/>
      <c r="T19" s="60"/>
      <c r="U19" s="61"/>
      <c r="V19" s="64"/>
      <c r="W19" s="65"/>
      <c r="X19" s="65"/>
      <c r="Y19" s="65"/>
      <c r="Z19" s="65"/>
      <c r="AA19" s="65"/>
      <c r="AB19" s="65"/>
      <c r="AC19" s="65"/>
      <c r="AD19" s="65"/>
      <c r="AE19" s="65"/>
      <c r="AF19" s="65"/>
      <c r="AG19" s="66"/>
      <c r="AH19" s="101"/>
      <c r="AI19" s="102"/>
      <c r="AJ19" s="102"/>
      <c r="AK19" s="102"/>
      <c r="AL19" s="102"/>
      <c r="AM19" s="103"/>
      <c r="AN19" s="3"/>
      <c r="AO19" s="70"/>
      <c r="AP19" s="71"/>
      <c r="AQ19" s="71"/>
      <c r="AR19" s="71"/>
      <c r="AS19" s="71"/>
      <c r="AT19" s="72"/>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row>
    <row r="20" spans="1:80" ht="15" customHeight="1" x14ac:dyDescent="0.35">
      <c r="A20" s="3"/>
      <c r="B20" s="93"/>
      <c r="C20" s="93"/>
      <c r="D20" s="94"/>
      <c r="E20" s="22"/>
      <c r="F20" s="23"/>
      <c r="G20" s="23"/>
      <c r="H20" s="23"/>
      <c r="I20" s="23"/>
      <c r="J20" s="59"/>
      <c r="K20" s="60"/>
      <c r="L20" s="60"/>
      <c r="M20" s="60"/>
      <c r="N20" s="60"/>
      <c r="O20" s="60"/>
      <c r="P20" s="60"/>
      <c r="Q20" s="60"/>
      <c r="R20" s="60"/>
      <c r="S20" s="60"/>
      <c r="T20" s="60"/>
      <c r="U20" s="61"/>
      <c r="V20" s="64"/>
      <c r="W20" s="65"/>
      <c r="X20" s="65"/>
      <c r="Y20" s="65"/>
      <c r="Z20" s="65"/>
      <c r="AA20" s="65"/>
      <c r="AB20" s="65"/>
      <c r="AC20" s="65"/>
      <c r="AD20" s="65"/>
      <c r="AE20" s="65"/>
      <c r="AF20" s="65"/>
      <c r="AG20" s="66"/>
      <c r="AH20" s="101"/>
      <c r="AI20" s="102"/>
      <c r="AJ20" s="102"/>
      <c r="AK20" s="102"/>
      <c r="AL20" s="102"/>
      <c r="AM20" s="103"/>
      <c r="AN20" s="3"/>
      <c r="AO20" s="70"/>
      <c r="AP20" s="71"/>
      <c r="AQ20" s="71"/>
      <c r="AR20" s="71"/>
      <c r="AS20" s="71"/>
      <c r="AT20" s="72"/>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row>
    <row r="21" spans="1:80" ht="15.75" customHeight="1" thickBot="1" x14ac:dyDescent="0.4">
      <c r="A21" s="3"/>
      <c r="B21" s="93"/>
      <c r="C21" s="93"/>
      <c r="D21" s="94"/>
      <c r="E21" s="25"/>
      <c r="F21" s="26"/>
      <c r="G21" s="26"/>
      <c r="H21" s="26"/>
      <c r="I21" s="26"/>
      <c r="J21" s="59"/>
      <c r="K21" s="60"/>
      <c r="L21" s="60"/>
      <c r="M21" s="60"/>
      <c r="N21" s="60"/>
      <c r="O21" s="60"/>
      <c r="P21" s="60"/>
      <c r="Q21" s="60"/>
      <c r="R21" s="60"/>
      <c r="S21" s="60"/>
      <c r="T21" s="60"/>
      <c r="U21" s="61"/>
      <c r="V21" s="64"/>
      <c r="W21" s="65"/>
      <c r="X21" s="65"/>
      <c r="Y21" s="65"/>
      <c r="Z21" s="65"/>
      <c r="AA21" s="65"/>
      <c r="AB21" s="65"/>
      <c r="AC21" s="65"/>
      <c r="AD21" s="65"/>
      <c r="AE21" s="65"/>
      <c r="AF21" s="65"/>
      <c r="AG21" s="66"/>
      <c r="AH21" s="101"/>
      <c r="AI21" s="102"/>
      <c r="AJ21" s="102"/>
      <c r="AK21" s="102"/>
      <c r="AL21" s="102"/>
      <c r="AM21" s="103"/>
      <c r="AN21" s="3"/>
      <c r="AO21" s="73"/>
      <c r="AP21" s="74"/>
      <c r="AQ21" s="74"/>
      <c r="AR21" s="74"/>
      <c r="AS21" s="74"/>
      <c r="AT21" s="75"/>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row>
    <row r="22" spans="1:80" ht="15" customHeight="1" x14ac:dyDescent="0.8">
      <c r="A22" s="3"/>
      <c r="B22" s="93"/>
      <c r="C22" s="93"/>
      <c r="D22" s="94"/>
      <c r="E22" s="19" t="s">
        <v>34</v>
      </c>
      <c r="F22" s="20"/>
      <c r="G22" s="20"/>
      <c r="H22" s="20"/>
      <c r="I22" s="21"/>
      <c r="J22" s="59"/>
      <c r="K22" s="60"/>
      <c r="L22" s="60"/>
      <c r="M22" s="60"/>
      <c r="N22" s="60"/>
      <c r="O22" s="60"/>
      <c r="P22" s="60"/>
      <c r="Q22" s="60"/>
      <c r="R22" s="60"/>
      <c r="S22" s="60"/>
      <c r="T22" s="60"/>
      <c r="U22" s="60"/>
      <c r="V22" s="15" t="e">
        <f>IF(AND(#REF!="Media",#REF!="Moderado"),CONCATENATE("R",#REF!),"")</f>
        <v>#REF!</v>
      </c>
      <c r="W22" s="15"/>
      <c r="X22" s="15"/>
      <c r="Y22" s="15"/>
      <c r="Z22" s="15"/>
      <c r="AA22" s="16"/>
      <c r="AB22" s="76" t="e">
        <f>IF(AND(#REF!="Media",#REF!="Mayor"),CONCATENATE("R",#REF!),"")</f>
        <v>#REF!</v>
      </c>
      <c r="AC22" s="77"/>
      <c r="AD22" s="77"/>
      <c r="AE22" s="77"/>
      <c r="AF22" s="77"/>
      <c r="AG22" s="78"/>
      <c r="AH22" s="101"/>
      <c r="AI22" s="102"/>
      <c r="AJ22" s="102"/>
      <c r="AK22" s="102"/>
      <c r="AL22" s="102"/>
      <c r="AM22" s="103"/>
      <c r="AN22" s="3"/>
      <c r="AO22" s="82" t="s">
        <v>22</v>
      </c>
      <c r="AP22" s="83"/>
      <c r="AQ22" s="83"/>
      <c r="AR22" s="83"/>
      <c r="AS22" s="83"/>
      <c r="AT22" s="84"/>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row>
    <row r="23" spans="1:80" ht="15" customHeight="1" x14ac:dyDescent="0.8">
      <c r="A23" s="3"/>
      <c r="B23" s="93"/>
      <c r="C23" s="93"/>
      <c r="D23" s="94"/>
      <c r="E23" s="22"/>
      <c r="F23" s="23"/>
      <c r="G23" s="23"/>
      <c r="H23" s="23"/>
      <c r="I23" s="24"/>
      <c r="J23" s="59"/>
      <c r="K23" s="60"/>
      <c r="L23" s="60"/>
      <c r="M23" s="60"/>
      <c r="N23" s="60"/>
      <c r="O23" s="60"/>
      <c r="P23" s="60"/>
      <c r="Q23" s="60"/>
      <c r="R23" s="60"/>
      <c r="S23" s="60"/>
      <c r="T23" s="60"/>
      <c r="U23" s="60"/>
      <c r="V23" s="11"/>
      <c r="W23" s="11"/>
      <c r="X23" s="11"/>
      <c r="Y23" s="11"/>
      <c r="Z23" s="11"/>
      <c r="AA23" s="12"/>
      <c r="AB23" s="76"/>
      <c r="AC23" s="77"/>
      <c r="AD23" s="77"/>
      <c r="AE23" s="77"/>
      <c r="AF23" s="77"/>
      <c r="AG23" s="78"/>
      <c r="AH23" s="101"/>
      <c r="AI23" s="102"/>
      <c r="AJ23" s="102"/>
      <c r="AK23" s="102"/>
      <c r="AL23" s="102"/>
      <c r="AM23" s="103"/>
      <c r="AN23" s="3"/>
      <c r="AO23" s="85"/>
      <c r="AP23" s="86"/>
      <c r="AQ23" s="86"/>
      <c r="AR23" s="86"/>
      <c r="AS23" s="86"/>
      <c r="AT23" s="87"/>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row>
    <row r="24" spans="1:80" ht="15" customHeight="1" x14ac:dyDescent="0.8">
      <c r="A24" s="3"/>
      <c r="B24" s="93"/>
      <c r="C24" s="93"/>
      <c r="D24" s="94"/>
      <c r="E24" s="22"/>
      <c r="F24" s="23"/>
      <c r="G24" s="23"/>
      <c r="H24" s="23"/>
      <c r="I24" s="24"/>
      <c r="J24" s="59"/>
      <c r="K24" s="60"/>
      <c r="L24" s="60"/>
      <c r="M24" s="60"/>
      <c r="N24" s="60"/>
      <c r="O24" s="60"/>
      <c r="P24" s="60"/>
      <c r="Q24" s="60"/>
      <c r="R24" s="60"/>
      <c r="S24" s="60"/>
      <c r="T24" s="60"/>
      <c r="U24" s="60"/>
      <c r="V24" s="11"/>
      <c r="W24" s="11"/>
      <c r="X24" s="11"/>
      <c r="Y24" s="11"/>
      <c r="Z24" s="11"/>
      <c r="AA24" s="12"/>
      <c r="AB24" s="76"/>
      <c r="AC24" s="77"/>
      <c r="AD24" s="77"/>
      <c r="AE24" s="77"/>
      <c r="AF24" s="77"/>
      <c r="AG24" s="78"/>
      <c r="AH24" s="101"/>
      <c r="AI24" s="102"/>
      <c r="AJ24" s="102"/>
      <c r="AK24" s="102"/>
      <c r="AL24" s="102"/>
      <c r="AM24" s="103"/>
      <c r="AN24" s="3"/>
      <c r="AO24" s="85"/>
      <c r="AP24" s="86"/>
      <c r="AQ24" s="86"/>
      <c r="AR24" s="86"/>
      <c r="AS24" s="86"/>
      <c r="AT24" s="87"/>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row>
    <row r="25" spans="1:80" ht="15" customHeight="1" x14ac:dyDescent="0.8">
      <c r="A25" s="3"/>
      <c r="B25" s="93"/>
      <c r="C25" s="93"/>
      <c r="D25" s="94"/>
      <c r="E25" s="22"/>
      <c r="F25" s="23"/>
      <c r="G25" s="23"/>
      <c r="H25" s="23"/>
      <c r="I25" s="24"/>
      <c r="J25" s="59"/>
      <c r="K25" s="60"/>
      <c r="L25" s="60"/>
      <c r="M25" s="60"/>
      <c r="N25" s="60"/>
      <c r="O25" s="60"/>
      <c r="P25" s="60"/>
      <c r="Q25" s="60"/>
      <c r="R25" s="60"/>
      <c r="S25" s="60"/>
      <c r="T25" s="60"/>
      <c r="U25" s="60"/>
      <c r="V25" s="11"/>
      <c r="W25" s="11"/>
      <c r="X25" s="11"/>
      <c r="Y25" s="11"/>
      <c r="Z25" s="11"/>
      <c r="AA25" s="12"/>
      <c r="AB25" s="76"/>
      <c r="AC25" s="77"/>
      <c r="AD25" s="77"/>
      <c r="AE25" s="77"/>
      <c r="AF25" s="77"/>
      <c r="AG25" s="78"/>
      <c r="AH25" s="101"/>
      <c r="AI25" s="102"/>
      <c r="AJ25" s="102"/>
      <c r="AK25" s="102"/>
      <c r="AL25" s="102"/>
      <c r="AM25" s="103"/>
      <c r="AN25" s="3"/>
      <c r="AO25" s="85"/>
      <c r="AP25" s="86"/>
      <c r="AQ25" s="86"/>
      <c r="AR25" s="86"/>
      <c r="AS25" s="86"/>
      <c r="AT25" s="87"/>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row>
    <row r="26" spans="1:80" ht="15" customHeight="1" x14ac:dyDescent="0.8">
      <c r="A26" s="3"/>
      <c r="B26" s="93"/>
      <c r="C26" s="93"/>
      <c r="D26" s="94"/>
      <c r="E26" s="22"/>
      <c r="F26" s="23"/>
      <c r="G26" s="23"/>
      <c r="H26" s="23"/>
      <c r="I26" s="24"/>
      <c r="J26" s="59"/>
      <c r="K26" s="60"/>
      <c r="L26" s="60"/>
      <c r="M26" s="60"/>
      <c r="N26" s="60"/>
      <c r="O26" s="60"/>
      <c r="P26" s="60"/>
      <c r="Q26" s="60"/>
      <c r="R26" s="60"/>
      <c r="S26" s="60"/>
      <c r="T26" s="60"/>
      <c r="U26" s="60"/>
      <c r="V26" s="11"/>
      <c r="W26" s="11"/>
      <c r="X26" s="11"/>
      <c r="Y26" s="11"/>
      <c r="Z26" s="11"/>
      <c r="AA26" s="12"/>
      <c r="AB26" s="76"/>
      <c r="AC26" s="77"/>
      <c r="AD26" s="77"/>
      <c r="AE26" s="77"/>
      <c r="AF26" s="77"/>
      <c r="AG26" s="78"/>
      <c r="AH26" s="101"/>
      <c r="AI26" s="102"/>
      <c r="AJ26" s="102"/>
      <c r="AK26" s="102"/>
      <c r="AL26" s="102"/>
      <c r="AM26" s="103"/>
      <c r="AN26" s="3"/>
      <c r="AO26" s="85"/>
      <c r="AP26" s="86"/>
      <c r="AQ26" s="86"/>
      <c r="AR26" s="86"/>
      <c r="AS26" s="86"/>
      <c r="AT26" s="87"/>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row>
    <row r="27" spans="1:80" ht="15" customHeight="1" x14ac:dyDescent="0.8">
      <c r="A27" s="3"/>
      <c r="B27" s="93"/>
      <c r="C27" s="93"/>
      <c r="D27" s="94"/>
      <c r="E27" s="22"/>
      <c r="F27" s="23"/>
      <c r="G27" s="23"/>
      <c r="H27" s="23"/>
      <c r="I27" s="24"/>
      <c r="J27" s="59"/>
      <c r="K27" s="60"/>
      <c r="L27" s="60"/>
      <c r="M27" s="60"/>
      <c r="N27" s="60"/>
      <c r="O27" s="60"/>
      <c r="P27" s="60"/>
      <c r="Q27" s="60"/>
      <c r="R27" s="60"/>
      <c r="S27" s="60"/>
      <c r="T27" s="60"/>
      <c r="U27" s="60"/>
      <c r="V27" s="11"/>
      <c r="W27" s="11"/>
      <c r="X27" s="11"/>
      <c r="Y27" s="11"/>
      <c r="Z27" s="11"/>
      <c r="AA27" s="12"/>
      <c r="AB27" s="76"/>
      <c r="AC27" s="77"/>
      <c r="AD27" s="77"/>
      <c r="AE27" s="77"/>
      <c r="AF27" s="77"/>
      <c r="AG27" s="78"/>
      <c r="AH27" s="101"/>
      <c r="AI27" s="102"/>
      <c r="AJ27" s="102"/>
      <c r="AK27" s="102"/>
      <c r="AL27" s="102"/>
      <c r="AM27" s="103"/>
      <c r="AN27" s="3"/>
      <c r="AO27" s="85"/>
      <c r="AP27" s="86"/>
      <c r="AQ27" s="86"/>
      <c r="AR27" s="86"/>
      <c r="AS27" s="86"/>
      <c r="AT27" s="87"/>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row>
    <row r="28" spans="1:80" ht="15" customHeight="1" x14ac:dyDescent="0.8">
      <c r="A28" s="3"/>
      <c r="B28" s="93"/>
      <c r="C28" s="93"/>
      <c r="D28" s="94"/>
      <c r="E28" s="22"/>
      <c r="F28" s="23"/>
      <c r="G28" s="23"/>
      <c r="H28" s="23"/>
      <c r="I28" s="24"/>
      <c r="J28" s="59"/>
      <c r="K28" s="60"/>
      <c r="L28" s="60"/>
      <c r="M28" s="60"/>
      <c r="N28" s="60"/>
      <c r="O28" s="60"/>
      <c r="P28" s="60"/>
      <c r="Q28" s="60"/>
      <c r="R28" s="60"/>
      <c r="S28" s="60"/>
      <c r="T28" s="60"/>
      <c r="U28" s="60"/>
      <c r="V28" s="11"/>
      <c r="W28" s="11"/>
      <c r="X28" s="11"/>
      <c r="Y28" s="11"/>
      <c r="Z28" s="11"/>
      <c r="AA28" s="12"/>
      <c r="AB28" s="76"/>
      <c r="AC28" s="77"/>
      <c r="AD28" s="77"/>
      <c r="AE28" s="77"/>
      <c r="AF28" s="77"/>
      <c r="AG28" s="78"/>
      <c r="AH28" s="101"/>
      <c r="AI28" s="102"/>
      <c r="AJ28" s="102"/>
      <c r="AK28" s="102"/>
      <c r="AL28" s="102"/>
      <c r="AM28" s="103"/>
      <c r="AN28" s="3"/>
      <c r="AO28" s="85"/>
      <c r="AP28" s="86"/>
      <c r="AQ28" s="86"/>
      <c r="AR28" s="86"/>
      <c r="AS28" s="86"/>
      <c r="AT28" s="87"/>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row>
    <row r="29" spans="1:80" ht="15.75" customHeight="1" thickBot="1" x14ac:dyDescent="0.85">
      <c r="A29" s="3"/>
      <c r="B29" s="93"/>
      <c r="C29" s="93"/>
      <c r="D29" s="94"/>
      <c r="E29" s="25"/>
      <c r="F29" s="26"/>
      <c r="G29" s="26"/>
      <c r="H29" s="26"/>
      <c r="I29" s="27"/>
      <c r="J29" s="62"/>
      <c r="K29" s="63"/>
      <c r="L29" s="63"/>
      <c r="M29" s="63"/>
      <c r="N29" s="63"/>
      <c r="O29" s="63"/>
      <c r="P29" s="60"/>
      <c r="Q29" s="60"/>
      <c r="R29" s="60"/>
      <c r="S29" s="60"/>
      <c r="T29" s="60"/>
      <c r="U29" s="60"/>
      <c r="V29" s="11"/>
      <c r="W29" s="11"/>
      <c r="X29" s="11"/>
      <c r="Y29" s="11"/>
      <c r="Z29" s="11"/>
      <c r="AA29" s="12"/>
      <c r="AB29" s="76"/>
      <c r="AC29" s="77"/>
      <c r="AD29" s="77"/>
      <c r="AE29" s="77"/>
      <c r="AF29" s="77"/>
      <c r="AG29" s="78"/>
      <c r="AH29" s="101"/>
      <c r="AI29" s="102"/>
      <c r="AJ29" s="102"/>
      <c r="AK29" s="102"/>
      <c r="AL29" s="102"/>
      <c r="AM29" s="103"/>
      <c r="AN29" s="3"/>
      <c r="AO29" s="88"/>
      <c r="AP29" s="89"/>
      <c r="AQ29" s="89"/>
      <c r="AR29" s="89"/>
      <c r="AS29" s="89"/>
      <c r="AT29" s="90"/>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row>
    <row r="30" spans="1:80" ht="15" customHeight="1" x14ac:dyDescent="0.35">
      <c r="A30" s="3"/>
      <c r="B30" s="93"/>
      <c r="C30" s="93"/>
      <c r="D30" s="94"/>
      <c r="E30" s="19" t="s">
        <v>31</v>
      </c>
      <c r="F30" s="20"/>
      <c r="G30" s="20"/>
      <c r="H30" s="20"/>
      <c r="I30" s="20"/>
      <c r="J30" s="107">
        <v>8</v>
      </c>
      <c r="K30" s="108"/>
      <c r="L30" s="108"/>
      <c r="M30" s="108"/>
      <c r="N30" s="108"/>
      <c r="O30" s="108"/>
      <c r="P30" s="28">
        <v>38</v>
      </c>
      <c r="Q30" s="29"/>
      <c r="R30" s="29"/>
      <c r="S30" s="29"/>
      <c r="T30" s="29"/>
      <c r="U30" s="29"/>
      <c r="V30" s="29"/>
      <c r="W30" s="29"/>
      <c r="X30" s="29"/>
      <c r="Y30" s="29"/>
      <c r="Z30" s="29"/>
      <c r="AA30" s="30"/>
      <c r="AB30" s="76"/>
      <c r="AC30" s="77"/>
      <c r="AD30" s="77"/>
      <c r="AE30" s="77"/>
      <c r="AF30" s="77"/>
      <c r="AG30" s="78"/>
      <c r="AH30" s="101"/>
      <c r="AI30" s="102"/>
      <c r="AJ30" s="102"/>
      <c r="AK30" s="102"/>
      <c r="AL30" s="102"/>
      <c r="AM30" s="103"/>
      <c r="AN30" s="3"/>
      <c r="AO30" s="38" t="s">
        <v>23</v>
      </c>
      <c r="AP30" s="39"/>
      <c r="AQ30" s="39"/>
      <c r="AR30" s="39"/>
      <c r="AS30" s="39"/>
      <c r="AT30" s="40"/>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row>
    <row r="31" spans="1:80" ht="15" customHeight="1" x14ac:dyDescent="0.35">
      <c r="A31" s="3"/>
      <c r="B31" s="93"/>
      <c r="C31" s="93"/>
      <c r="D31" s="94"/>
      <c r="E31" s="22"/>
      <c r="F31" s="23"/>
      <c r="G31" s="23"/>
      <c r="H31" s="23"/>
      <c r="I31" s="23"/>
      <c r="J31" s="109"/>
      <c r="K31" s="110"/>
      <c r="L31" s="110"/>
      <c r="M31" s="110"/>
      <c r="N31" s="110"/>
      <c r="O31" s="110"/>
      <c r="P31" s="28"/>
      <c r="Q31" s="29"/>
      <c r="R31" s="29"/>
      <c r="S31" s="29"/>
      <c r="T31" s="29"/>
      <c r="U31" s="29"/>
      <c r="V31" s="29"/>
      <c r="W31" s="29"/>
      <c r="X31" s="29"/>
      <c r="Y31" s="29"/>
      <c r="Z31" s="29"/>
      <c r="AA31" s="30"/>
      <c r="AB31" s="76"/>
      <c r="AC31" s="77"/>
      <c r="AD31" s="77"/>
      <c r="AE31" s="77"/>
      <c r="AF31" s="77"/>
      <c r="AG31" s="78"/>
      <c r="AH31" s="101"/>
      <c r="AI31" s="102"/>
      <c r="AJ31" s="102"/>
      <c r="AK31" s="102"/>
      <c r="AL31" s="102"/>
      <c r="AM31" s="103"/>
      <c r="AN31" s="3"/>
      <c r="AO31" s="41"/>
      <c r="AP31" s="42"/>
      <c r="AQ31" s="42"/>
      <c r="AR31" s="42"/>
      <c r="AS31" s="42"/>
      <c r="AT31" s="4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row>
    <row r="32" spans="1:80" ht="15" customHeight="1" x14ac:dyDescent="0.35">
      <c r="A32" s="3"/>
      <c r="B32" s="93"/>
      <c r="C32" s="93"/>
      <c r="D32" s="94"/>
      <c r="E32" s="22"/>
      <c r="F32" s="23"/>
      <c r="G32" s="23"/>
      <c r="H32" s="23"/>
      <c r="I32" s="23"/>
      <c r="J32" s="109"/>
      <c r="K32" s="110"/>
      <c r="L32" s="110"/>
      <c r="M32" s="110"/>
      <c r="N32" s="110"/>
      <c r="O32" s="110"/>
      <c r="P32" s="28"/>
      <c r="Q32" s="29"/>
      <c r="R32" s="29"/>
      <c r="S32" s="29"/>
      <c r="T32" s="29"/>
      <c r="U32" s="29"/>
      <c r="V32" s="29"/>
      <c r="W32" s="29"/>
      <c r="X32" s="29"/>
      <c r="Y32" s="29"/>
      <c r="Z32" s="29"/>
      <c r="AA32" s="30"/>
      <c r="AB32" s="76"/>
      <c r="AC32" s="77"/>
      <c r="AD32" s="77"/>
      <c r="AE32" s="77"/>
      <c r="AF32" s="77"/>
      <c r="AG32" s="78"/>
      <c r="AH32" s="101"/>
      <c r="AI32" s="102"/>
      <c r="AJ32" s="102"/>
      <c r="AK32" s="102"/>
      <c r="AL32" s="102"/>
      <c r="AM32" s="103"/>
      <c r="AN32" s="3"/>
      <c r="AO32" s="41"/>
      <c r="AP32" s="42"/>
      <c r="AQ32" s="42"/>
      <c r="AR32" s="42"/>
      <c r="AS32" s="42"/>
      <c r="AT32" s="4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row>
    <row r="33" spans="1:80" ht="15" customHeight="1" x14ac:dyDescent="0.35">
      <c r="A33" s="3"/>
      <c r="B33" s="93"/>
      <c r="C33" s="93"/>
      <c r="D33" s="94"/>
      <c r="E33" s="22"/>
      <c r="F33" s="23"/>
      <c r="G33" s="23"/>
      <c r="H33" s="23"/>
      <c r="I33" s="23"/>
      <c r="J33" s="109"/>
      <c r="K33" s="110"/>
      <c r="L33" s="110"/>
      <c r="M33" s="110"/>
      <c r="N33" s="110"/>
      <c r="O33" s="110"/>
      <c r="P33" s="28"/>
      <c r="Q33" s="29"/>
      <c r="R33" s="29"/>
      <c r="S33" s="29"/>
      <c r="T33" s="29"/>
      <c r="U33" s="29"/>
      <c r="V33" s="29"/>
      <c r="W33" s="29"/>
      <c r="X33" s="29"/>
      <c r="Y33" s="29"/>
      <c r="Z33" s="29"/>
      <c r="AA33" s="30"/>
      <c r="AB33" s="76"/>
      <c r="AC33" s="77"/>
      <c r="AD33" s="77"/>
      <c r="AE33" s="77"/>
      <c r="AF33" s="77"/>
      <c r="AG33" s="78"/>
      <c r="AH33" s="101"/>
      <c r="AI33" s="102"/>
      <c r="AJ33" s="102"/>
      <c r="AK33" s="102"/>
      <c r="AL33" s="102"/>
      <c r="AM33" s="103"/>
      <c r="AN33" s="3"/>
      <c r="AO33" s="41"/>
      <c r="AP33" s="42"/>
      <c r="AQ33" s="42"/>
      <c r="AR33" s="42"/>
      <c r="AS33" s="42"/>
      <c r="AT33" s="4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row>
    <row r="34" spans="1:80" ht="15" customHeight="1" x14ac:dyDescent="0.35">
      <c r="A34" s="3"/>
      <c r="B34" s="93"/>
      <c r="C34" s="93"/>
      <c r="D34" s="94"/>
      <c r="E34" s="22"/>
      <c r="F34" s="23"/>
      <c r="G34" s="23"/>
      <c r="H34" s="23"/>
      <c r="I34" s="23"/>
      <c r="J34" s="109"/>
      <c r="K34" s="110"/>
      <c r="L34" s="110"/>
      <c r="M34" s="110"/>
      <c r="N34" s="110"/>
      <c r="O34" s="110"/>
      <c r="P34" s="28"/>
      <c r="Q34" s="29"/>
      <c r="R34" s="29"/>
      <c r="S34" s="29"/>
      <c r="T34" s="29"/>
      <c r="U34" s="29"/>
      <c r="V34" s="29"/>
      <c r="W34" s="29"/>
      <c r="X34" s="29"/>
      <c r="Y34" s="29"/>
      <c r="Z34" s="29"/>
      <c r="AA34" s="30"/>
      <c r="AB34" s="76"/>
      <c r="AC34" s="77"/>
      <c r="AD34" s="77"/>
      <c r="AE34" s="77"/>
      <c r="AF34" s="77"/>
      <c r="AG34" s="78"/>
      <c r="AH34" s="101"/>
      <c r="AI34" s="102"/>
      <c r="AJ34" s="102"/>
      <c r="AK34" s="102"/>
      <c r="AL34" s="102"/>
      <c r="AM34" s="103"/>
      <c r="AN34" s="3"/>
      <c r="AO34" s="41"/>
      <c r="AP34" s="42"/>
      <c r="AQ34" s="42"/>
      <c r="AR34" s="42"/>
      <c r="AS34" s="42"/>
      <c r="AT34" s="4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row>
    <row r="35" spans="1:80" ht="15" customHeight="1" x14ac:dyDescent="0.35">
      <c r="A35" s="3"/>
      <c r="B35" s="93"/>
      <c r="C35" s="93"/>
      <c r="D35" s="94"/>
      <c r="E35" s="22"/>
      <c r="F35" s="23"/>
      <c r="G35" s="23"/>
      <c r="H35" s="23"/>
      <c r="I35" s="23"/>
      <c r="J35" s="109"/>
      <c r="K35" s="110"/>
      <c r="L35" s="110"/>
      <c r="M35" s="110"/>
      <c r="N35" s="110"/>
      <c r="O35" s="110"/>
      <c r="P35" s="28"/>
      <c r="Q35" s="29"/>
      <c r="R35" s="29"/>
      <c r="S35" s="29"/>
      <c r="T35" s="29"/>
      <c r="U35" s="29"/>
      <c r="V35" s="29"/>
      <c r="W35" s="29"/>
      <c r="X35" s="29"/>
      <c r="Y35" s="29"/>
      <c r="Z35" s="29"/>
      <c r="AA35" s="30"/>
      <c r="AB35" s="76"/>
      <c r="AC35" s="77"/>
      <c r="AD35" s="77"/>
      <c r="AE35" s="77"/>
      <c r="AF35" s="77"/>
      <c r="AG35" s="78"/>
      <c r="AH35" s="101"/>
      <c r="AI35" s="102"/>
      <c r="AJ35" s="102"/>
      <c r="AK35" s="102"/>
      <c r="AL35" s="102"/>
      <c r="AM35" s="103"/>
      <c r="AN35" s="3"/>
      <c r="AO35" s="41"/>
      <c r="AP35" s="42"/>
      <c r="AQ35" s="42"/>
      <c r="AR35" s="42"/>
      <c r="AS35" s="42"/>
      <c r="AT35" s="4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row>
    <row r="36" spans="1:80" ht="15" customHeight="1" x14ac:dyDescent="0.35">
      <c r="A36" s="3"/>
      <c r="B36" s="93"/>
      <c r="C36" s="93"/>
      <c r="D36" s="94"/>
      <c r="E36" s="22"/>
      <c r="F36" s="23"/>
      <c r="G36" s="23"/>
      <c r="H36" s="23"/>
      <c r="I36" s="23"/>
      <c r="J36" s="109"/>
      <c r="K36" s="110"/>
      <c r="L36" s="110"/>
      <c r="M36" s="110"/>
      <c r="N36" s="110"/>
      <c r="O36" s="110"/>
      <c r="P36" s="28"/>
      <c r="Q36" s="29"/>
      <c r="R36" s="29"/>
      <c r="S36" s="29"/>
      <c r="T36" s="29"/>
      <c r="U36" s="29"/>
      <c r="V36" s="29"/>
      <c r="W36" s="29"/>
      <c r="X36" s="29"/>
      <c r="Y36" s="29"/>
      <c r="Z36" s="29"/>
      <c r="AA36" s="30"/>
      <c r="AB36" s="76"/>
      <c r="AC36" s="77"/>
      <c r="AD36" s="77"/>
      <c r="AE36" s="77"/>
      <c r="AF36" s="77"/>
      <c r="AG36" s="78"/>
      <c r="AH36" s="101"/>
      <c r="AI36" s="102"/>
      <c r="AJ36" s="102"/>
      <c r="AK36" s="102"/>
      <c r="AL36" s="102"/>
      <c r="AM36" s="103"/>
      <c r="AN36" s="3"/>
      <c r="AO36" s="41"/>
      <c r="AP36" s="42"/>
      <c r="AQ36" s="42"/>
      <c r="AR36" s="42"/>
      <c r="AS36" s="42"/>
      <c r="AT36" s="4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row>
    <row r="37" spans="1:80" ht="15.75" customHeight="1" thickBot="1" x14ac:dyDescent="0.4">
      <c r="A37" s="3"/>
      <c r="B37" s="93"/>
      <c r="C37" s="93"/>
      <c r="D37" s="94"/>
      <c r="E37" s="25"/>
      <c r="F37" s="26"/>
      <c r="G37" s="26"/>
      <c r="H37" s="26"/>
      <c r="I37" s="26"/>
      <c r="J37" s="109"/>
      <c r="K37" s="110"/>
      <c r="L37" s="110"/>
      <c r="M37" s="110"/>
      <c r="N37" s="110"/>
      <c r="O37" s="110"/>
      <c r="P37" s="28"/>
      <c r="Q37" s="29"/>
      <c r="R37" s="29"/>
      <c r="S37" s="29"/>
      <c r="T37" s="29"/>
      <c r="U37" s="29"/>
      <c r="V37" s="29"/>
      <c r="W37" s="29"/>
      <c r="X37" s="29"/>
      <c r="Y37" s="29"/>
      <c r="Z37" s="29"/>
      <c r="AA37" s="30"/>
      <c r="AB37" s="76"/>
      <c r="AC37" s="77"/>
      <c r="AD37" s="77"/>
      <c r="AE37" s="77"/>
      <c r="AF37" s="77"/>
      <c r="AG37" s="78"/>
      <c r="AH37" s="101"/>
      <c r="AI37" s="102"/>
      <c r="AJ37" s="102"/>
      <c r="AK37" s="102"/>
      <c r="AL37" s="102"/>
      <c r="AM37" s="103"/>
      <c r="AN37" s="3"/>
      <c r="AO37" s="44"/>
      <c r="AP37" s="45"/>
      <c r="AQ37" s="45"/>
      <c r="AR37" s="45"/>
      <c r="AS37" s="45"/>
      <c r="AT37" s="46"/>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row>
    <row r="38" spans="1:80" ht="15" customHeight="1" x14ac:dyDescent="0.8">
      <c r="A38" s="3"/>
      <c r="B38" s="93"/>
      <c r="C38" s="93"/>
      <c r="D38" s="94"/>
      <c r="E38" s="19" t="s">
        <v>30</v>
      </c>
      <c r="F38" s="20"/>
      <c r="G38" s="20"/>
      <c r="H38" s="20"/>
      <c r="I38" s="21"/>
      <c r="J38" s="109"/>
      <c r="K38" s="110"/>
      <c r="L38" s="110"/>
      <c r="M38" s="110"/>
      <c r="N38" s="110"/>
      <c r="O38" s="110"/>
      <c r="P38" s="31" t="e">
        <f>IF(AND(#REF!="Muy Baja",#REF!="Menor"),CONCATENATE("R",#REF!),"")</f>
        <v>#REF!</v>
      </c>
      <c r="Q38" s="31"/>
      <c r="R38" s="31"/>
      <c r="S38" s="31"/>
      <c r="T38" s="31"/>
      <c r="U38" s="32"/>
      <c r="V38" s="11"/>
      <c r="W38" s="11"/>
      <c r="X38" s="11"/>
      <c r="Y38" s="11"/>
      <c r="Z38" s="11"/>
      <c r="AA38" s="12"/>
      <c r="AB38" s="76"/>
      <c r="AC38" s="77"/>
      <c r="AD38" s="77"/>
      <c r="AE38" s="77"/>
      <c r="AF38" s="77"/>
      <c r="AG38" s="78"/>
      <c r="AH38" s="101"/>
      <c r="AI38" s="102"/>
      <c r="AJ38" s="102"/>
      <c r="AK38" s="102"/>
      <c r="AL38" s="102"/>
      <c r="AM38" s="10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row>
    <row r="39" spans="1:80" ht="15" customHeight="1" x14ac:dyDescent="0.8">
      <c r="A39" s="3"/>
      <c r="B39" s="93"/>
      <c r="C39" s="93"/>
      <c r="D39" s="94"/>
      <c r="E39" s="22"/>
      <c r="F39" s="23"/>
      <c r="G39" s="23"/>
      <c r="H39" s="23"/>
      <c r="I39" s="24"/>
      <c r="J39" s="109"/>
      <c r="K39" s="110"/>
      <c r="L39" s="110"/>
      <c r="M39" s="110"/>
      <c r="N39" s="110"/>
      <c r="O39" s="110"/>
      <c r="P39" s="33"/>
      <c r="Q39" s="33"/>
      <c r="R39" s="33"/>
      <c r="S39" s="33"/>
      <c r="T39" s="33"/>
      <c r="U39" s="34"/>
      <c r="V39" s="11"/>
      <c r="W39" s="11"/>
      <c r="X39" s="11"/>
      <c r="Y39" s="11"/>
      <c r="Z39" s="11"/>
      <c r="AA39" s="12"/>
      <c r="AB39" s="76"/>
      <c r="AC39" s="77"/>
      <c r="AD39" s="77"/>
      <c r="AE39" s="77"/>
      <c r="AF39" s="77"/>
      <c r="AG39" s="78"/>
      <c r="AH39" s="101"/>
      <c r="AI39" s="102"/>
      <c r="AJ39" s="102"/>
      <c r="AK39" s="102"/>
      <c r="AL39" s="102"/>
      <c r="AM39" s="10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row>
    <row r="40" spans="1:80" ht="15" customHeight="1" x14ac:dyDescent="0.8">
      <c r="A40" s="3"/>
      <c r="B40" s="93"/>
      <c r="C40" s="93"/>
      <c r="D40" s="94"/>
      <c r="E40" s="22"/>
      <c r="F40" s="23"/>
      <c r="G40" s="23"/>
      <c r="H40" s="23"/>
      <c r="I40" s="24"/>
      <c r="J40" s="109"/>
      <c r="K40" s="110"/>
      <c r="L40" s="110"/>
      <c r="M40" s="110"/>
      <c r="N40" s="110"/>
      <c r="O40" s="110"/>
      <c r="P40" s="33"/>
      <c r="Q40" s="33"/>
      <c r="R40" s="33"/>
      <c r="S40" s="33"/>
      <c r="T40" s="33"/>
      <c r="U40" s="34"/>
      <c r="V40" s="11"/>
      <c r="W40" s="11"/>
      <c r="X40" s="11"/>
      <c r="Y40" s="11"/>
      <c r="Z40" s="11"/>
      <c r="AA40" s="12"/>
      <c r="AB40" s="76"/>
      <c r="AC40" s="77"/>
      <c r="AD40" s="77"/>
      <c r="AE40" s="77"/>
      <c r="AF40" s="77"/>
      <c r="AG40" s="78"/>
      <c r="AH40" s="101"/>
      <c r="AI40" s="102"/>
      <c r="AJ40" s="102"/>
      <c r="AK40" s="102"/>
      <c r="AL40" s="102"/>
      <c r="AM40" s="10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row>
    <row r="41" spans="1:80" ht="15" customHeight="1" x14ac:dyDescent="0.8">
      <c r="A41" s="3"/>
      <c r="B41" s="93"/>
      <c r="C41" s="93"/>
      <c r="D41" s="94"/>
      <c r="E41" s="22"/>
      <c r="F41" s="23"/>
      <c r="G41" s="23"/>
      <c r="H41" s="23"/>
      <c r="I41" s="24"/>
      <c r="J41" s="109"/>
      <c r="K41" s="110"/>
      <c r="L41" s="110"/>
      <c r="M41" s="110"/>
      <c r="N41" s="110"/>
      <c r="O41" s="110"/>
      <c r="P41" s="33"/>
      <c r="Q41" s="33"/>
      <c r="R41" s="33"/>
      <c r="S41" s="33"/>
      <c r="T41" s="33"/>
      <c r="U41" s="34"/>
      <c r="V41" s="11"/>
      <c r="W41" s="11"/>
      <c r="X41" s="11"/>
      <c r="Y41" s="11"/>
      <c r="Z41" s="11"/>
      <c r="AA41" s="12"/>
      <c r="AB41" s="76"/>
      <c r="AC41" s="77"/>
      <c r="AD41" s="77"/>
      <c r="AE41" s="77"/>
      <c r="AF41" s="77"/>
      <c r="AG41" s="78"/>
      <c r="AH41" s="101"/>
      <c r="AI41" s="102"/>
      <c r="AJ41" s="102"/>
      <c r="AK41" s="102"/>
      <c r="AL41" s="102"/>
      <c r="AM41" s="10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row>
    <row r="42" spans="1:80" ht="15" customHeight="1" x14ac:dyDescent="0.8">
      <c r="A42" s="3"/>
      <c r="B42" s="93"/>
      <c r="C42" s="93"/>
      <c r="D42" s="94"/>
      <c r="E42" s="22"/>
      <c r="F42" s="23"/>
      <c r="G42" s="23"/>
      <c r="H42" s="23"/>
      <c r="I42" s="24"/>
      <c r="J42" s="109"/>
      <c r="K42" s="110"/>
      <c r="L42" s="110"/>
      <c r="M42" s="110"/>
      <c r="N42" s="110"/>
      <c r="O42" s="110"/>
      <c r="P42" s="33"/>
      <c r="Q42" s="33"/>
      <c r="R42" s="33"/>
      <c r="S42" s="33"/>
      <c r="T42" s="33"/>
      <c r="U42" s="34"/>
      <c r="V42" s="11"/>
      <c r="W42" s="11"/>
      <c r="X42" s="11"/>
      <c r="Y42" s="11"/>
      <c r="Z42" s="11"/>
      <c r="AA42" s="12"/>
      <c r="AB42" s="76"/>
      <c r="AC42" s="77"/>
      <c r="AD42" s="77"/>
      <c r="AE42" s="77"/>
      <c r="AF42" s="77"/>
      <c r="AG42" s="78"/>
      <c r="AH42" s="101"/>
      <c r="AI42" s="102"/>
      <c r="AJ42" s="102"/>
      <c r="AK42" s="102"/>
      <c r="AL42" s="102"/>
      <c r="AM42" s="10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row>
    <row r="43" spans="1:80" ht="15" customHeight="1" x14ac:dyDescent="0.8">
      <c r="A43" s="3"/>
      <c r="B43" s="93"/>
      <c r="C43" s="93"/>
      <c r="D43" s="94"/>
      <c r="E43" s="22"/>
      <c r="F43" s="23"/>
      <c r="G43" s="23"/>
      <c r="H43" s="23"/>
      <c r="I43" s="24"/>
      <c r="J43" s="109"/>
      <c r="K43" s="110"/>
      <c r="L43" s="110"/>
      <c r="M43" s="110"/>
      <c r="N43" s="110"/>
      <c r="O43" s="110"/>
      <c r="P43" s="33"/>
      <c r="Q43" s="33"/>
      <c r="R43" s="33"/>
      <c r="S43" s="33"/>
      <c r="T43" s="33"/>
      <c r="U43" s="34"/>
      <c r="V43" s="11"/>
      <c r="W43" s="11"/>
      <c r="X43" s="11"/>
      <c r="Y43" s="11"/>
      <c r="Z43" s="11"/>
      <c r="AA43" s="12"/>
      <c r="AB43" s="76"/>
      <c r="AC43" s="77"/>
      <c r="AD43" s="77"/>
      <c r="AE43" s="77"/>
      <c r="AF43" s="77"/>
      <c r="AG43" s="78"/>
      <c r="AH43" s="101"/>
      <c r="AI43" s="102"/>
      <c r="AJ43" s="102"/>
      <c r="AK43" s="102"/>
      <c r="AL43" s="102"/>
      <c r="AM43" s="10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row>
    <row r="44" spans="1:80" ht="15" customHeight="1" x14ac:dyDescent="0.8">
      <c r="A44" s="3"/>
      <c r="B44" s="93"/>
      <c r="C44" s="93"/>
      <c r="D44" s="94"/>
      <c r="E44" s="22"/>
      <c r="F44" s="23"/>
      <c r="G44" s="23"/>
      <c r="H44" s="23"/>
      <c r="I44" s="24"/>
      <c r="J44" s="109"/>
      <c r="K44" s="110"/>
      <c r="L44" s="110"/>
      <c r="M44" s="110"/>
      <c r="N44" s="110"/>
      <c r="O44" s="110"/>
      <c r="P44" s="33"/>
      <c r="Q44" s="33"/>
      <c r="R44" s="33"/>
      <c r="S44" s="33"/>
      <c r="T44" s="33"/>
      <c r="U44" s="34"/>
      <c r="V44" s="11"/>
      <c r="W44" s="11"/>
      <c r="X44" s="11"/>
      <c r="Y44" s="11"/>
      <c r="Z44" s="11"/>
      <c r="AA44" s="12"/>
      <c r="AB44" s="76"/>
      <c r="AC44" s="77"/>
      <c r="AD44" s="77"/>
      <c r="AE44" s="77"/>
      <c r="AF44" s="77"/>
      <c r="AG44" s="78"/>
      <c r="AH44" s="101"/>
      <c r="AI44" s="102"/>
      <c r="AJ44" s="102"/>
      <c r="AK44" s="102"/>
      <c r="AL44" s="102"/>
      <c r="AM44" s="10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row>
    <row r="45" spans="1:80" ht="15.75" customHeight="1" thickBot="1" x14ac:dyDescent="0.85">
      <c r="A45" s="3"/>
      <c r="B45" s="93"/>
      <c r="C45" s="93"/>
      <c r="D45" s="94"/>
      <c r="E45" s="25"/>
      <c r="F45" s="26"/>
      <c r="G45" s="26"/>
      <c r="H45" s="26"/>
      <c r="I45" s="27"/>
      <c r="J45" s="111"/>
      <c r="K45" s="112"/>
      <c r="L45" s="112"/>
      <c r="M45" s="112"/>
      <c r="N45" s="112"/>
      <c r="O45" s="112"/>
      <c r="P45" s="35"/>
      <c r="Q45" s="35"/>
      <c r="R45" s="35"/>
      <c r="S45" s="35"/>
      <c r="T45" s="35"/>
      <c r="U45" s="36"/>
      <c r="V45" s="13"/>
      <c r="W45" s="13"/>
      <c r="X45" s="13"/>
      <c r="Y45" s="13"/>
      <c r="Z45" s="13"/>
      <c r="AA45" s="14"/>
      <c r="AB45" s="79"/>
      <c r="AC45" s="80"/>
      <c r="AD45" s="80"/>
      <c r="AE45" s="80"/>
      <c r="AF45" s="80"/>
      <c r="AG45" s="81"/>
      <c r="AH45" s="104"/>
      <c r="AI45" s="105"/>
      <c r="AJ45" s="105"/>
      <c r="AK45" s="105"/>
      <c r="AL45" s="105"/>
      <c r="AM45" s="106"/>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row>
    <row r="46" spans="1:80" x14ac:dyDescent="0.35">
      <c r="A46" s="3"/>
      <c r="B46" s="3"/>
      <c r="C46" s="3"/>
      <c r="D46" s="3"/>
      <c r="E46" s="3"/>
      <c r="F46" s="3"/>
      <c r="G46" s="3"/>
      <c r="H46" s="3"/>
      <c r="I46" s="3"/>
      <c r="J46" s="19" t="s">
        <v>29</v>
      </c>
      <c r="K46" s="20"/>
      <c r="L46" s="20"/>
      <c r="M46" s="20"/>
      <c r="N46" s="20"/>
      <c r="O46" s="21"/>
      <c r="P46" s="19" t="s">
        <v>28</v>
      </c>
      <c r="Q46" s="20"/>
      <c r="R46" s="20"/>
      <c r="S46" s="20"/>
      <c r="T46" s="20"/>
      <c r="U46" s="21"/>
      <c r="V46" s="19" t="s">
        <v>27</v>
      </c>
      <c r="W46" s="20"/>
      <c r="X46" s="20"/>
      <c r="Y46" s="20"/>
      <c r="Z46" s="20"/>
      <c r="AA46" s="21"/>
      <c r="AB46" s="19" t="s">
        <v>26</v>
      </c>
      <c r="AC46" s="37"/>
      <c r="AD46" s="20"/>
      <c r="AE46" s="20"/>
      <c r="AF46" s="20"/>
      <c r="AG46" s="21"/>
      <c r="AH46" s="19" t="s">
        <v>25</v>
      </c>
      <c r="AI46" s="20"/>
      <c r="AJ46" s="20"/>
      <c r="AK46" s="20"/>
      <c r="AL46" s="20"/>
      <c r="AM46" s="21"/>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row>
    <row r="47" spans="1:80" x14ac:dyDescent="0.35">
      <c r="A47" s="3"/>
      <c r="B47" s="3"/>
      <c r="C47" s="3"/>
      <c r="D47" s="3"/>
      <c r="E47" s="3"/>
      <c r="F47" s="3"/>
      <c r="G47" s="3"/>
      <c r="H47" s="3"/>
      <c r="I47" s="3"/>
      <c r="J47" s="22"/>
      <c r="K47" s="23"/>
      <c r="L47" s="23"/>
      <c r="M47" s="23"/>
      <c r="N47" s="23"/>
      <c r="O47" s="24"/>
      <c r="P47" s="22"/>
      <c r="Q47" s="23"/>
      <c r="R47" s="23"/>
      <c r="S47" s="23"/>
      <c r="T47" s="23"/>
      <c r="U47" s="24"/>
      <c r="V47" s="22"/>
      <c r="W47" s="23"/>
      <c r="X47" s="23"/>
      <c r="Y47" s="23"/>
      <c r="Z47" s="23"/>
      <c r="AA47" s="24"/>
      <c r="AB47" s="22"/>
      <c r="AC47" s="23"/>
      <c r="AD47" s="23"/>
      <c r="AE47" s="23"/>
      <c r="AF47" s="23"/>
      <c r="AG47" s="24"/>
      <c r="AH47" s="22"/>
      <c r="AI47" s="23"/>
      <c r="AJ47" s="23"/>
      <c r="AK47" s="23"/>
      <c r="AL47" s="23"/>
      <c r="AM47" s="24"/>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row>
    <row r="48" spans="1:80" x14ac:dyDescent="0.35">
      <c r="A48" s="3"/>
      <c r="B48" s="3"/>
      <c r="C48" s="3"/>
      <c r="D48" s="3"/>
      <c r="E48" s="3"/>
      <c r="F48" s="3"/>
      <c r="G48" s="3"/>
      <c r="H48" s="3"/>
      <c r="I48" s="3"/>
      <c r="J48" s="22"/>
      <c r="K48" s="23"/>
      <c r="L48" s="23"/>
      <c r="M48" s="23"/>
      <c r="N48" s="23"/>
      <c r="O48" s="24"/>
      <c r="P48" s="22"/>
      <c r="Q48" s="23"/>
      <c r="R48" s="23"/>
      <c r="S48" s="23"/>
      <c r="T48" s="23"/>
      <c r="U48" s="24"/>
      <c r="V48" s="22"/>
      <c r="W48" s="23"/>
      <c r="X48" s="23"/>
      <c r="Y48" s="23"/>
      <c r="Z48" s="23"/>
      <c r="AA48" s="24"/>
      <c r="AB48" s="22"/>
      <c r="AC48" s="23"/>
      <c r="AD48" s="23"/>
      <c r="AE48" s="23"/>
      <c r="AF48" s="23"/>
      <c r="AG48" s="24"/>
      <c r="AH48" s="22"/>
      <c r="AI48" s="23"/>
      <c r="AJ48" s="23"/>
      <c r="AK48" s="23"/>
      <c r="AL48" s="23"/>
      <c r="AM48" s="24"/>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row>
    <row r="49" spans="1:80" x14ac:dyDescent="0.35">
      <c r="A49" s="3"/>
      <c r="B49" s="3"/>
      <c r="C49" s="3"/>
      <c r="D49" s="3"/>
      <c r="E49" s="3"/>
      <c r="F49" s="3"/>
      <c r="G49" s="3"/>
      <c r="H49" s="3"/>
      <c r="I49" s="3"/>
      <c r="J49" s="22"/>
      <c r="K49" s="23"/>
      <c r="L49" s="23"/>
      <c r="M49" s="23"/>
      <c r="N49" s="23"/>
      <c r="O49" s="24"/>
      <c r="P49" s="22"/>
      <c r="Q49" s="23"/>
      <c r="R49" s="23"/>
      <c r="S49" s="23"/>
      <c r="T49" s="23"/>
      <c r="U49" s="24"/>
      <c r="V49" s="22"/>
      <c r="W49" s="23"/>
      <c r="X49" s="23"/>
      <c r="Y49" s="23"/>
      <c r="Z49" s="23"/>
      <c r="AA49" s="24"/>
      <c r="AB49" s="22"/>
      <c r="AC49" s="23"/>
      <c r="AD49" s="23"/>
      <c r="AE49" s="23"/>
      <c r="AF49" s="23"/>
      <c r="AG49" s="24"/>
      <c r="AH49" s="22"/>
      <c r="AI49" s="23"/>
      <c r="AJ49" s="23"/>
      <c r="AK49" s="23"/>
      <c r="AL49" s="23"/>
      <c r="AM49" s="24"/>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row>
    <row r="50" spans="1:80" x14ac:dyDescent="0.35">
      <c r="A50" s="3"/>
      <c r="B50" s="3"/>
      <c r="C50" s="3"/>
      <c r="D50" s="3"/>
      <c r="E50" s="3"/>
      <c r="F50" s="3"/>
      <c r="G50" s="3"/>
      <c r="H50" s="3"/>
      <c r="I50" s="3"/>
      <c r="J50" s="22"/>
      <c r="K50" s="23"/>
      <c r="L50" s="23"/>
      <c r="M50" s="23"/>
      <c r="N50" s="23"/>
      <c r="O50" s="24"/>
      <c r="P50" s="22"/>
      <c r="Q50" s="23"/>
      <c r="R50" s="23"/>
      <c r="S50" s="23"/>
      <c r="T50" s="23"/>
      <c r="U50" s="24"/>
      <c r="V50" s="22"/>
      <c r="W50" s="23"/>
      <c r="X50" s="23"/>
      <c r="Y50" s="23"/>
      <c r="Z50" s="23"/>
      <c r="AA50" s="24"/>
      <c r="AB50" s="22"/>
      <c r="AC50" s="23"/>
      <c r="AD50" s="23"/>
      <c r="AE50" s="23"/>
      <c r="AF50" s="23"/>
      <c r="AG50" s="24"/>
      <c r="AH50" s="22"/>
      <c r="AI50" s="23"/>
      <c r="AJ50" s="23"/>
      <c r="AK50" s="23"/>
      <c r="AL50" s="23"/>
      <c r="AM50" s="24"/>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row>
    <row r="51" spans="1:80" ht="15" thickBot="1" x14ac:dyDescent="0.4">
      <c r="A51" s="3"/>
      <c r="B51" s="3"/>
      <c r="C51" s="3"/>
      <c r="D51" s="3"/>
      <c r="E51" s="3"/>
      <c r="F51" s="3"/>
      <c r="G51" s="3"/>
      <c r="H51" s="3"/>
      <c r="I51" s="3"/>
      <c r="J51" s="25"/>
      <c r="K51" s="26"/>
      <c r="L51" s="26"/>
      <c r="M51" s="26"/>
      <c r="N51" s="26"/>
      <c r="O51" s="27"/>
      <c r="P51" s="25"/>
      <c r="Q51" s="26"/>
      <c r="R51" s="26"/>
      <c r="S51" s="26"/>
      <c r="T51" s="26"/>
      <c r="U51" s="27"/>
      <c r="V51" s="25"/>
      <c r="W51" s="26"/>
      <c r="X51" s="26"/>
      <c r="Y51" s="26"/>
      <c r="Z51" s="26"/>
      <c r="AA51" s="27"/>
      <c r="AB51" s="25"/>
      <c r="AC51" s="26"/>
      <c r="AD51" s="26"/>
      <c r="AE51" s="26"/>
      <c r="AF51" s="26"/>
      <c r="AG51" s="27"/>
      <c r="AH51" s="25"/>
      <c r="AI51" s="26"/>
      <c r="AJ51" s="26"/>
      <c r="AK51" s="26"/>
      <c r="AL51" s="26"/>
      <c r="AM51" s="27"/>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row>
    <row r="52" spans="1:80" x14ac:dyDescent="0.35">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row>
    <row r="53" spans="1:80" ht="15" customHeight="1" x14ac:dyDescent="0.35">
      <c r="A53" s="3"/>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row>
    <row r="54" spans="1:80" ht="15" customHeight="1" x14ac:dyDescent="0.35">
      <c r="A54" s="3"/>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row>
    <row r="55" spans="1:80" x14ac:dyDescent="0.35">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row>
    <row r="56" spans="1:80" x14ac:dyDescent="0.35">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row>
    <row r="57" spans="1:80" x14ac:dyDescent="0.35">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row>
    <row r="58" spans="1:80" x14ac:dyDescent="0.35">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row>
    <row r="59" spans="1:80" x14ac:dyDescent="0.35">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row>
    <row r="60" spans="1:80" x14ac:dyDescent="0.35">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row>
    <row r="61" spans="1:80" x14ac:dyDescent="0.35">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row>
    <row r="62" spans="1:80" x14ac:dyDescent="0.35">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row>
    <row r="63" spans="1:80" x14ac:dyDescent="0.35">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row>
    <row r="64" spans="1:80" x14ac:dyDescent="0.35">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row>
    <row r="65" spans="1:80" x14ac:dyDescent="0.35">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row>
    <row r="66" spans="1:80" x14ac:dyDescent="0.35">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row>
    <row r="67" spans="1:80" x14ac:dyDescent="0.35">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row>
    <row r="68" spans="1:80" x14ac:dyDescent="0.35">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row>
    <row r="69" spans="1:80" x14ac:dyDescent="0.35">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row>
    <row r="70" spans="1:80" x14ac:dyDescent="0.35">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row>
    <row r="71" spans="1:80" x14ac:dyDescent="0.35">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row>
    <row r="72" spans="1:80" x14ac:dyDescent="0.35">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row>
    <row r="73" spans="1:80" x14ac:dyDescent="0.35">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row>
    <row r="74" spans="1:80" x14ac:dyDescent="0.35">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row>
    <row r="75" spans="1:80" x14ac:dyDescent="0.35">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row>
    <row r="76" spans="1:80" x14ac:dyDescent="0.35">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row>
    <row r="77" spans="1:80" x14ac:dyDescent="0.35">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row>
    <row r="78" spans="1:80" x14ac:dyDescent="0.35">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row>
    <row r="79" spans="1:80" x14ac:dyDescent="0.35">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row>
    <row r="80" spans="1:80" x14ac:dyDescent="0.35">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row>
    <row r="81" spans="1:63" x14ac:dyDescent="0.35">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row>
    <row r="82" spans="1:63" x14ac:dyDescent="0.35">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row>
    <row r="83" spans="1:63" x14ac:dyDescent="0.35">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row>
    <row r="84" spans="1:63" x14ac:dyDescent="0.35">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row>
    <row r="85" spans="1:63" x14ac:dyDescent="0.35">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row>
    <row r="86" spans="1:63" x14ac:dyDescent="0.35">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row>
    <row r="87" spans="1:63" x14ac:dyDescent="0.35">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row>
    <row r="88" spans="1:63" x14ac:dyDescent="0.35">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row>
    <row r="89" spans="1:63" x14ac:dyDescent="0.35">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row>
    <row r="90" spans="1:63" x14ac:dyDescent="0.35">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row>
    <row r="91" spans="1:63" x14ac:dyDescent="0.35">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row>
    <row r="92" spans="1:63" x14ac:dyDescent="0.35">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row>
    <row r="93" spans="1:63" x14ac:dyDescent="0.35">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row>
    <row r="94" spans="1:63" x14ac:dyDescent="0.35">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row>
    <row r="95" spans="1:63" x14ac:dyDescent="0.35">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row>
    <row r="96" spans="1:63" x14ac:dyDescent="0.35">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row>
    <row r="97" spans="1:63" x14ac:dyDescent="0.35">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row>
    <row r="98" spans="1:63" x14ac:dyDescent="0.35">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row>
    <row r="99" spans="1:63" x14ac:dyDescent="0.35">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row>
    <row r="100" spans="1:63" x14ac:dyDescent="0.3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row>
    <row r="101" spans="1:63" x14ac:dyDescent="0.3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row>
    <row r="102" spans="1:63" x14ac:dyDescent="0.3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row>
    <row r="103" spans="1:63" x14ac:dyDescent="0.3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row>
    <row r="104" spans="1:63" x14ac:dyDescent="0.3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row>
    <row r="105" spans="1:63" x14ac:dyDescent="0.3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row>
    <row r="106" spans="1:63" x14ac:dyDescent="0.3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row>
    <row r="107" spans="1:63" x14ac:dyDescent="0.3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row>
    <row r="108" spans="1:63" x14ac:dyDescent="0.3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row>
    <row r="109" spans="1:63" x14ac:dyDescent="0.3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row>
    <row r="110" spans="1:63" x14ac:dyDescent="0.3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row>
    <row r="111" spans="1:63" x14ac:dyDescent="0.3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row>
    <row r="112" spans="1:63" x14ac:dyDescent="0.3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row>
    <row r="113" spans="1:63" x14ac:dyDescent="0.3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row>
    <row r="114" spans="1:63" x14ac:dyDescent="0.3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row>
    <row r="115" spans="1:63" x14ac:dyDescent="0.3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row>
    <row r="116" spans="1:63" x14ac:dyDescent="0.3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row>
    <row r="117" spans="1:63" x14ac:dyDescent="0.3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row>
    <row r="118" spans="1:63" x14ac:dyDescent="0.3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row>
    <row r="119" spans="1:63" x14ac:dyDescent="0.3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row>
    <row r="120" spans="1:63" x14ac:dyDescent="0.3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row>
    <row r="121" spans="1:63" x14ac:dyDescent="0.3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row>
    <row r="122" spans="1:63" x14ac:dyDescent="0.35">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row>
    <row r="123" spans="1:63" x14ac:dyDescent="0.35">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row>
    <row r="124" spans="1:63" x14ac:dyDescent="0.35">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row>
    <row r="125" spans="1:63" x14ac:dyDescent="0.35">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row>
    <row r="126" spans="1:63" x14ac:dyDescent="0.35">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row>
    <row r="127" spans="1:63" x14ac:dyDescent="0.35">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row>
    <row r="128" spans="1:63" x14ac:dyDescent="0.35">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row>
    <row r="129" spans="2:63" x14ac:dyDescent="0.35">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row>
    <row r="130" spans="2:63" x14ac:dyDescent="0.35">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row>
    <row r="131" spans="2:63" x14ac:dyDescent="0.35">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row>
    <row r="132" spans="2:63" x14ac:dyDescent="0.35">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row>
    <row r="133" spans="2:63" x14ac:dyDescent="0.35">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row>
    <row r="134" spans="2:63" x14ac:dyDescent="0.35">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row>
    <row r="135" spans="2:63" x14ac:dyDescent="0.35">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row>
    <row r="136" spans="2:63" x14ac:dyDescent="0.35">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row>
    <row r="137" spans="2:63" x14ac:dyDescent="0.35">
      <c r="B137" s="3"/>
      <c r="C137" s="3"/>
      <c r="D137" s="3"/>
      <c r="E137" s="3"/>
      <c r="F137" s="3"/>
      <c r="G137" s="3"/>
      <c r="H137" s="3"/>
      <c r="I137" s="3"/>
    </row>
    <row r="138" spans="2:63" x14ac:dyDescent="0.35">
      <c r="B138" s="3"/>
      <c r="C138" s="3"/>
      <c r="D138" s="3"/>
      <c r="E138" s="3"/>
      <c r="F138" s="3"/>
      <c r="G138" s="3"/>
      <c r="H138" s="3"/>
      <c r="I138" s="3"/>
    </row>
    <row r="139" spans="2:63" x14ac:dyDescent="0.35">
      <c r="B139" s="3"/>
      <c r="C139" s="3"/>
      <c r="D139" s="3"/>
      <c r="E139" s="3"/>
      <c r="F139" s="3"/>
      <c r="G139" s="3"/>
      <c r="H139" s="3"/>
      <c r="I139" s="3"/>
    </row>
    <row r="140" spans="2:63" x14ac:dyDescent="0.35">
      <c r="B140" s="3"/>
      <c r="C140" s="3"/>
      <c r="D140" s="3"/>
      <c r="E140" s="3"/>
      <c r="F140" s="3"/>
      <c r="G140" s="3"/>
      <c r="H140" s="3"/>
      <c r="I140" s="3"/>
    </row>
  </sheetData>
  <mergeCells count="25">
    <mergeCell ref="B2:I4"/>
    <mergeCell ref="J2:AM4"/>
    <mergeCell ref="B6:D45"/>
    <mergeCell ref="E6:I13"/>
    <mergeCell ref="J6:AG13"/>
    <mergeCell ref="AH6:AM45"/>
    <mergeCell ref="J30:O45"/>
    <mergeCell ref="AO30:AT37"/>
    <mergeCell ref="E38:I45"/>
    <mergeCell ref="AO6:AT13"/>
    <mergeCell ref="E14:I21"/>
    <mergeCell ref="J14:U29"/>
    <mergeCell ref="V14:AG21"/>
    <mergeCell ref="AO14:AT21"/>
    <mergeCell ref="E22:I29"/>
    <mergeCell ref="AB22:AG45"/>
    <mergeCell ref="AO22:AT29"/>
    <mergeCell ref="E30:I37"/>
    <mergeCell ref="AH46:AM51"/>
    <mergeCell ref="P30:AA37"/>
    <mergeCell ref="P38:U45"/>
    <mergeCell ref="J46:O51"/>
    <mergeCell ref="P46:U51"/>
    <mergeCell ref="V46:AA51"/>
    <mergeCell ref="AB46:AG51"/>
  </mergeCells>
  <pageMargins left="0.7" right="0.7" top="0.75" bottom="0.75" header="0.3" footer="0.3"/>
  <pageSetup scale="26" orientation="portrait" r:id="rId1"/>
  <colBreaks count="1" manualBreakCount="1">
    <brk id="52" max="5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U140"/>
  <sheetViews>
    <sheetView zoomScale="40" zoomScaleNormal="40" zoomScaleSheetLayoutView="40" workbookViewId="0">
      <selection activeCell="AB65" sqref="AB65"/>
    </sheetView>
  </sheetViews>
  <sheetFormatPr baseColWidth="10" defaultRowHeight="14.5" x14ac:dyDescent="0.35"/>
  <cols>
    <col min="2" max="39" width="5.7265625" customWidth="1"/>
    <col min="41" max="46" width="5.7265625" customWidth="1"/>
  </cols>
  <sheetData>
    <row r="1" spans="1:99" x14ac:dyDescent="0.35">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row>
    <row r="2" spans="1:99" ht="18" customHeight="1" x14ac:dyDescent="0.35">
      <c r="A2" s="3"/>
      <c r="B2" s="91" t="s">
        <v>47</v>
      </c>
      <c r="C2" s="91"/>
      <c r="D2" s="91"/>
      <c r="E2" s="91"/>
      <c r="F2" s="91"/>
      <c r="G2" s="91"/>
      <c r="H2" s="91"/>
      <c r="I2" s="91"/>
      <c r="J2" s="92" t="s">
        <v>1</v>
      </c>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row>
    <row r="3" spans="1:99" ht="18.75" customHeight="1" x14ac:dyDescent="0.35">
      <c r="A3" s="3"/>
      <c r="B3" s="91"/>
      <c r="C3" s="91"/>
      <c r="D3" s="91"/>
      <c r="E3" s="91"/>
      <c r="F3" s="91"/>
      <c r="G3" s="91"/>
      <c r="H3" s="91"/>
      <c r="I3" s="91"/>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row>
    <row r="4" spans="1:99" ht="15" customHeight="1" x14ac:dyDescent="0.35">
      <c r="A4" s="3"/>
      <c r="B4" s="91"/>
      <c r="C4" s="91"/>
      <c r="D4" s="91"/>
      <c r="E4" s="91"/>
      <c r="F4" s="91"/>
      <c r="G4" s="91"/>
      <c r="H4" s="91"/>
      <c r="I4" s="91"/>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row>
    <row r="5" spans="1:99" ht="15" thickBot="1" x14ac:dyDescent="0.4">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row>
    <row r="6" spans="1:99" ht="15" customHeight="1" x14ac:dyDescent="0.35">
      <c r="A6" s="3"/>
      <c r="B6" s="93" t="s">
        <v>2</v>
      </c>
      <c r="C6" s="93"/>
      <c r="D6" s="94"/>
      <c r="E6" s="19" t="s">
        <v>33</v>
      </c>
      <c r="F6" s="20"/>
      <c r="G6" s="20"/>
      <c r="H6" s="20"/>
      <c r="I6" s="21"/>
      <c r="J6" s="95" t="e">
        <f>IF(AND(#REF!="Muy Alta",#REF!="Leve"),CONCATENATE("R",#REF!),"")</f>
        <v>#REF!</v>
      </c>
      <c r="K6" s="96"/>
      <c r="L6" s="96"/>
      <c r="M6" s="96"/>
      <c r="N6" s="96"/>
      <c r="O6" s="96"/>
      <c r="P6" s="96"/>
      <c r="Q6" s="96"/>
      <c r="R6" s="96"/>
      <c r="S6" s="96"/>
      <c r="T6" s="96"/>
      <c r="U6" s="96"/>
      <c r="V6" s="96"/>
      <c r="W6" s="96"/>
      <c r="X6" s="96"/>
      <c r="Y6" s="96"/>
      <c r="Z6" s="96"/>
      <c r="AA6" s="96"/>
      <c r="AB6" s="96"/>
      <c r="AC6" s="96"/>
      <c r="AD6" s="96"/>
      <c r="AE6" s="96"/>
      <c r="AF6" s="96"/>
      <c r="AG6" s="97"/>
      <c r="AH6" s="98">
        <v>11</v>
      </c>
      <c r="AI6" s="99"/>
      <c r="AJ6" s="99"/>
      <c r="AK6" s="99"/>
      <c r="AL6" s="99"/>
      <c r="AM6" s="100"/>
      <c r="AO6" s="47" t="s">
        <v>20</v>
      </c>
      <c r="AP6" s="48"/>
      <c r="AQ6" s="48"/>
      <c r="AR6" s="48"/>
      <c r="AS6" s="48"/>
      <c r="AT6" s="49"/>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row>
    <row r="7" spans="1:99" ht="15" customHeight="1" x14ac:dyDescent="0.35">
      <c r="A7" s="3"/>
      <c r="B7" s="93"/>
      <c r="C7" s="93"/>
      <c r="D7" s="94"/>
      <c r="E7" s="22"/>
      <c r="F7" s="23"/>
      <c r="G7" s="23"/>
      <c r="H7" s="23"/>
      <c r="I7" s="24"/>
      <c r="J7" s="76"/>
      <c r="K7" s="77"/>
      <c r="L7" s="77"/>
      <c r="M7" s="77"/>
      <c r="N7" s="77"/>
      <c r="O7" s="77"/>
      <c r="P7" s="77"/>
      <c r="Q7" s="77"/>
      <c r="R7" s="77"/>
      <c r="S7" s="77"/>
      <c r="T7" s="77"/>
      <c r="U7" s="77"/>
      <c r="V7" s="77"/>
      <c r="W7" s="77"/>
      <c r="X7" s="77"/>
      <c r="Y7" s="77"/>
      <c r="Z7" s="77"/>
      <c r="AA7" s="77"/>
      <c r="AB7" s="77"/>
      <c r="AC7" s="77"/>
      <c r="AD7" s="77"/>
      <c r="AE7" s="77"/>
      <c r="AF7" s="77"/>
      <c r="AG7" s="78"/>
      <c r="AH7" s="101"/>
      <c r="AI7" s="102"/>
      <c r="AJ7" s="102"/>
      <c r="AK7" s="102"/>
      <c r="AL7" s="102"/>
      <c r="AM7" s="103"/>
      <c r="AN7" s="3"/>
      <c r="AO7" s="50"/>
      <c r="AP7" s="51"/>
      <c r="AQ7" s="51"/>
      <c r="AR7" s="51"/>
      <c r="AS7" s="51"/>
      <c r="AT7" s="52"/>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row>
    <row r="8" spans="1:99" ht="15" customHeight="1" x14ac:dyDescent="0.35">
      <c r="A8" s="3"/>
      <c r="B8" s="93"/>
      <c r="C8" s="93"/>
      <c r="D8" s="94"/>
      <c r="E8" s="22"/>
      <c r="F8" s="23"/>
      <c r="G8" s="23"/>
      <c r="H8" s="23"/>
      <c r="I8" s="24"/>
      <c r="J8" s="76"/>
      <c r="K8" s="77"/>
      <c r="L8" s="77"/>
      <c r="M8" s="77"/>
      <c r="N8" s="77"/>
      <c r="O8" s="77"/>
      <c r="P8" s="77"/>
      <c r="Q8" s="77"/>
      <c r="R8" s="77"/>
      <c r="S8" s="77"/>
      <c r="T8" s="77"/>
      <c r="U8" s="77"/>
      <c r="V8" s="77"/>
      <c r="W8" s="77"/>
      <c r="X8" s="77"/>
      <c r="Y8" s="77"/>
      <c r="Z8" s="77"/>
      <c r="AA8" s="77"/>
      <c r="AB8" s="77"/>
      <c r="AC8" s="77"/>
      <c r="AD8" s="77"/>
      <c r="AE8" s="77"/>
      <c r="AF8" s="77"/>
      <c r="AG8" s="78"/>
      <c r="AH8" s="101"/>
      <c r="AI8" s="102"/>
      <c r="AJ8" s="102"/>
      <c r="AK8" s="102"/>
      <c r="AL8" s="102"/>
      <c r="AM8" s="103"/>
      <c r="AN8" s="3"/>
      <c r="AO8" s="50"/>
      <c r="AP8" s="51"/>
      <c r="AQ8" s="51"/>
      <c r="AR8" s="51"/>
      <c r="AS8" s="51"/>
      <c r="AT8" s="52"/>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row>
    <row r="9" spans="1:99" ht="15" customHeight="1" x14ac:dyDescent="0.35">
      <c r="A9" s="3"/>
      <c r="B9" s="93"/>
      <c r="C9" s="93"/>
      <c r="D9" s="94"/>
      <c r="E9" s="22"/>
      <c r="F9" s="23"/>
      <c r="G9" s="23"/>
      <c r="H9" s="23"/>
      <c r="I9" s="24"/>
      <c r="J9" s="76"/>
      <c r="K9" s="77"/>
      <c r="L9" s="77"/>
      <c r="M9" s="77"/>
      <c r="N9" s="77"/>
      <c r="O9" s="77"/>
      <c r="P9" s="77"/>
      <c r="Q9" s="77"/>
      <c r="R9" s="77"/>
      <c r="S9" s="77"/>
      <c r="T9" s="77"/>
      <c r="U9" s="77"/>
      <c r="V9" s="77"/>
      <c r="W9" s="77"/>
      <c r="X9" s="77"/>
      <c r="Y9" s="77"/>
      <c r="Z9" s="77"/>
      <c r="AA9" s="77"/>
      <c r="AB9" s="77"/>
      <c r="AC9" s="77"/>
      <c r="AD9" s="77"/>
      <c r="AE9" s="77"/>
      <c r="AF9" s="77"/>
      <c r="AG9" s="78"/>
      <c r="AH9" s="101"/>
      <c r="AI9" s="102"/>
      <c r="AJ9" s="102"/>
      <c r="AK9" s="102"/>
      <c r="AL9" s="102"/>
      <c r="AM9" s="103"/>
      <c r="AN9" s="3"/>
      <c r="AO9" s="50"/>
      <c r="AP9" s="51"/>
      <c r="AQ9" s="51"/>
      <c r="AR9" s="51"/>
      <c r="AS9" s="51"/>
      <c r="AT9" s="52"/>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row>
    <row r="10" spans="1:99" ht="15" customHeight="1" x14ac:dyDescent="0.35">
      <c r="A10" s="3"/>
      <c r="B10" s="93"/>
      <c r="C10" s="93"/>
      <c r="D10" s="94"/>
      <c r="E10" s="22"/>
      <c r="F10" s="23"/>
      <c r="G10" s="23"/>
      <c r="H10" s="23"/>
      <c r="I10" s="24"/>
      <c r="J10" s="76"/>
      <c r="K10" s="77"/>
      <c r="L10" s="77"/>
      <c r="M10" s="77"/>
      <c r="N10" s="77"/>
      <c r="O10" s="77"/>
      <c r="P10" s="77"/>
      <c r="Q10" s="77"/>
      <c r="R10" s="77"/>
      <c r="S10" s="77"/>
      <c r="T10" s="77"/>
      <c r="U10" s="77"/>
      <c r="V10" s="77"/>
      <c r="W10" s="77"/>
      <c r="X10" s="77"/>
      <c r="Y10" s="77"/>
      <c r="Z10" s="77"/>
      <c r="AA10" s="77"/>
      <c r="AB10" s="77"/>
      <c r="AC10" s="77"/>
      <c r="AD10" s="77"/>
      <c r="AE10" s="77"/>
      <c r="AF10" s="77"/>
      <c r="AG10" s="78"/>
      <c r="AH10" s="101"/>
      <c r="AI10" s="102"/>
      <c r="AJ10" s="102"/>
      <c r="AK10" s="102"/>
      <c r="AL10" s="102"/>
      <c r="AM10" s="103"/>
      <c r="AN10" s="3"/>
      <c r="AO10" s="50"/>
      <c r="AP10" s="51"/>
      <c r="AQ10" s="51"/>
      <c r="AR10" s="51"/>
      <c r="AS10" s="51"/>
      <c r="AT10" s="52"/>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row>
    <row r="11" spans="1:99" ht="15" customHeight="1" x14ac:dyDescent="0.35">
      <c r="A11" s="3"/>
      <c r="B11" s="93"/>
      <c r="C11" s="93"/>
      <c r="D11" s="94"/>
      <c r="E11" s="22"/>
      <c r="F11" s="23"/>
      <c r="G11" s="23"/>
      <c r="H11" s="23"/>
      <c r="I11" s="24"/>
      <c r="J11" s="76"/>
      <c r="K11" s="77"/>
      <c r="L11" s="77"/>
      <c r="M11" s="77"/>
      <c r="N11" s="77"/>
      <c r="O11" s="77"/>
      <c r="P11" s="77"/>
      <c r="Q11" s="77"/>
      <c r="R11" s="77"/>
      <c r="S11" s="77"/>
      <c r="T11" s="77"/>
      <c r="U11" s="77"/>
      <c r="V11" s="77"/>
      <c r="W11" s="77"/>
      <c r="X11" s="77"/>
      <c r="Y11" s="77"/>
      <c r="Z11" s="77"/>
      <c r="AA11" s="77"/>
      <c r="AB11" s="77"/>
      <c r="AC11" s="77"/>
      <c r="AD11" s="77"/>
      <c r="AE11" s="77"/>
      <c r="AF11" s="77"/>
      <c r="AG11" s="78"/>
      <c r="AH11" s="101"/>
      <c r="AI11" s="102"/>
      <c r="AJ11" s="102"/>
      <c r="AK11" s="102"/>
      <c r="AL11" s="102"/>
      <c r="AM11" s="103"/>
      <c r="AN11" s="3"/>
      <c r="AO11" s="50"/>
      <c r="AP11" s="51"/>
      <c r="AQ11" s="51"/>
      <c r="AR11" s="51"/>
      <c r="AS11" s="51"/>
      <c r="AT11" s="52"/>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row>
    <row r="12" spans="1:99" ht="15" customHeight="1" x14ac:dyDescent="0.35">
      <c r="A12" s="3"/>
      <c r="B12" s="93"/>
      <c r="C12" s="93"/>
      <c r="D12" s="94"/>
      <c r="E12" s="22"/>
      <c r="F12" s="23"/>
      <c r="G12" s="23"/>
      <c r="H12" s="23"/>
      <c r="I12" s="24"/>
      <c r="J12" s="76"/>
      <c r="K12" s="77"/>
      <c r="L12" s="77"/>
      <c r="M12" s="77"/>
      <c r="N12" s="77"/>
      <c r="O12" s="77"/>
      <c r="P12" s="77"/>
      <c r="Q12" s="77"/>
      <c r="R12" s="77"/>
      <c r="S12" s="77"/>
      <c r="T12" s="77"/>
      <c r="U12" s="77"/>
      <c r="V12" s="77"/>
      <c r="W12" s="77"/>
      <c r="X12" s="77"/>
      <c r="Y12" s="77"/>
      <c r="Z12" s="77"/>
      <c r="AA12" s="77"/>
      <c r="AB12" s="77"/>
      <c r="AC12" s="77"/>
      <c r="AD12" s="77"/>
      <c r="AE12" s="77"/>
      <c r="AF12" s="77"/>
      <c r="AG12" s="78"/>
      <c r="AH12" s="101"/>
      <c r="AI12" s="102"/>
      <c r="AJ12" s="102"/>
      <c r="AK12" s="102"/>
      <c r="AL12" s="102"/>
      <c r="AM12" s="103"/>
      <c r="AN12" s="3"/>
      <c r="AO12" s="50"/>
      <c r="AP12" s="51"/>
      <c r="AQ12" s="51"/>
      <c r="AR12" s="51"/>
      <c r="AS12" s="51"/>
      <c r="AT12" s="52"/>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row>
    <row r="13" spans="1:99" ht="15.75" customHeight="1" thickBot="1" x14ac:dyDescent="0.4">
      <c r="A13" s="3"/>
      <c r="B13" s="93"/>
      <c r="C13" s="93"/>
      <c r="D13" s="94"/>
      <c r="E13" s="25"/>
      <c r="F13" s="26"/>
      <c r="G13" s="26"/>
      <c r="H13" s="26"/>
      <c r="I13" s="27"/>
      <c r="J13" s="76"/>
      <c r="K13" s="77"/>
      <c r="L13" s="77"/>
      <c r="M13" s="77"/>
      <c r="N13" s="77"/>
      <c r="O13" s="77"/>
      <c r="P13" s="77"/>
      <c r="Q13" s="77"/>
      <c r="R13" s="77"/>
      <c r="S13" s="77"/>
      <c r="T13" s="77"/>
      <c r="U13" s="77"/>
      <c r="V13" s="77"/>
      <c r="W13" s="77"/>
      <c r="X13" s="77"/>
      <c r="Y13" s="77"/>
      <c r="Z13" s="77"/>
      <c r="AA13" s="77"/>
      <c r="AB13" s="77"/>
      <c r="AC13" s="77"/>
      <c r="AD13" s="77"/>
      <c r="AE13" s="77"/>
      <c r="AF13" s="77"/>
      <c r="AG13" s="78"/>
      <c r="AH13" s="101"/>
      <c r="AI13" s="102"/>
      <c r="AJ13" s="102"/>
      <c r="AK13" s="102"/>
      <c r="AL13" s="102"/>
      <c r="AM13" s="103"/>
      <c r="AN13" s="3"/>
      <c r="AO13" s="53"/>
      <c r="AP13" s="54"/>
      <c r="AQ13" s="54"/>
      <c r="AR13" s="54"/>
      <c r="AS13" s="54"/>
      <c r="AT13" s="55"/>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row>
    <row r="14" spans="1:99" ht="15" customHeight="1" x14ac:dyDescent="0.35">
      <c r="A14" s="3"/>
      <c r="B14" s="93"/>
      <c r="C14" s="93"/>
      <c r="D14" s="94"/>
      <c r="E14" s="19" t="s">
        <v>32</v>
      </c>
      <c r="F14" s="20"/>
      <c r="G14" s="20"/>
      <c r="H14" s="20"/>
      <c r="I14" s="20"/>
      <c r="J14" s="56" t="e">
        <f>IF(AND(#REF!="Alta",#REF!="Leve"),CONCATENATE("R",#REF!),"")</f>
        <v>#REF!</v>
      </c>
      <c r="K14" s="57"/>
      <c r="L14" s="57"/>
      <c r="M14" s="57"/>
      <c r="N14" s="57"/>
      <c r="O14" s="57"/>
      <c r="P14" s="57"/>
      <c r="Q14" s="57"/>
      <c r="R14" s="57"/>
      <c r="S14" s="57"/>
      <c r="T14" s="57"/>
      <c r="U14" s="58"/>
      <c r="V14" s="64">
        <v>22</v>
      </c>
      <c r="W14" s="65"/>
      <c r="X14" s="65"/>
      <c r="Y14" s="65"/>
      <c r="Z14" s="65"/>
      <c r="AA14" s="65"/>
      <c r="AB14" s="65"/>
      <c r="AC14" s="65"/>
      <c r="AD14" s="65"/>
      <c r="AE14" s="65"/>
      <c r="AF14" s="65"/>
      <c r="AG14" s="66"/>
      <c r="AH14" s="101"/>
      <c r="AI14" s="102"/>
      <c r="AJ14" s="102"/>
      <c r="AK14" s="102"/>
      <c r="AL14" s="102"/>
      <c r="AM14" s="103"/>
      <c r="AN14" s="3"/>
      <c r="AO14" s="67" t="s">
        <v>21</v>
      </c>
      <c r="AP14" s="68"/>
      <c r="AQ14" s="68"/>
      <c r="AR14" s="68"/>
      <c r="AS14" s="68"/>
      <c r="AT14" s="69"/>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row>
    <row r="15" spans="1:99" ht="15" customHeight="1" x14ac:dyDescent="0.35">
      <c r="A15" s="3"/>
      <c r="B15" s="93"/>
      <c r="C15" s="93"/>
      <c r="D15" s="94"/>
      <c r="E15" s="22"/>
      <c r="F15" s="23"/>
      <c r="G15" s="23"/>
      <c r="H15" s="23"/>
      <c r="I15" s="23"/>
      <c r="J15" s="59"/>
      <c r="K15" s="60"/>
      <c r="L15" s="60"/>
      <c r="M15" s="60"/>
      <c r="N15" s="60"/>
      <c r="O15" s="60"/>
      <c r="P15" s="60"/>
      <c r="Q15" s="60"/>
      <c r="R15" s="60"/>
      <c r="S15" s="60"/>
      <c r="T15" s="60"/>
      <c r="U15" s="61"/>
      <c r="V15" s="64"/>
      <c r="W15" s="65"/>
      <c r="X15" s="65"/>
      <c r="Y15" s="65"/>
      <c r="Z15" s="65"/>
      <c r="AA15" s="65"/>
      <c r="AB15" s="65"/>
      <c r="AC15" s="65"/>
      <c r="AD15" s="65"/>
      <c r="AE15" s="65"/>
      <c r="AF15" s="65"/>
      <c r="AG15" s="66"/>
      <c r="AH15" s="101"/>
      <c r="AI15" s="102"/>
      <c r="AJ15" s="102"/>
      <c r="AK15" s="102"/>
      <c r="AL15" s="102"/>
      <c r="AM15" s="103"/>
      <c r="AN15" s="3"/>
      <c r="AO15" s="70"/>
      <c r="AP15" s="71"/>
      <c r="AQ15" s="71"/>
      <c r="AR15" s="71"/>
      <c r="AS15" s="71"/>
      <c r="AT15" s="72"/>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row>
    <row r="16" spans="1:99" ht="15" customHeight="1" x14ac:dyDescent="0.35">
      <c r="A16" s="3"/>
      <c r="B16" s="93"/>
      <c r="C16" s="93"/>
      <c r="D16" s="94"/>
      <c r="E16" s="22"/>
      <c r="F16" s="23"/>
      <c r="G16" s="23"/>
      <c r="H16" s="23"/>
      <c r="I16" s="23"/>
      <c r="J16" s="59"/>
      <c r="K16" s="60"/>
      <c r="L16" s="60"/>
      <c r="M16" s="60"/>
      <c r="N16" s="60"/>
      <c r="O16" s="60"/>
      <c r="P16" s="60"/>
      <c r="Q16" s="60"/>
      <c r="R16" s="60"/>
      <c r="S16" s="60"/>
      <c r="T16" s="60"/>
      <c r="U16" s="61"/>
      <c r="V16" s="64"/>
      <c r="W16" s="65"/>
      <c r="X16" s="65"/>
      <c r="Y16" s="65"/>
      <c r="Z16" s="65"/>
      <c r="AA16" s="65"/>
      <c r="AB16" s="65"/>
      <c r="AC16" s="65"/>
      <c r="AD16" s="65"/>
      <c r="AE16" s="65"/>
      <c r="AF16" s="65"/>
      <c r="AG16" s="66"/>
      <c r="AH16" s="101"/>
      <c r="AI16" s="102"/>
      <c r="AJ16" s="102"/>
      <c r="AK16" s="102"/>
      <c r="AL16" s="102"/>
      <c r="AM16" s="103"/>
      <c r="AN16" s="3"/>
      <c r="AO16" s="70"/>
      <c r="AP16" s="71"/>
      <c r="AQ16" s="71"/>
      <c r="AR16" s="71"/>
      <c r="AS16" s="71"/>
      <c r="AT16" s="72"/>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row>
    <row r="17" spans="1:80" ht="15" customHeight="1" x14ac:dyDescent="0.35">
      <c r="A17" s="3"/>
      <c r="B17" s="93"/>
      <c r="C17" s="93"/>
      <c r="D17" s="94"/>
      <c r="E17" s="22"/>
      <c r="F17" s="23"/>
      <c r="G17" s="23"/>
      <c r="H17" s="23"/>
      <c r="I17" s="23"/>
      <c r="J17" s="59"/>
      <c r="K17" s="60"/>
      <c r="L17" s="60"/>
      <c r="M17" s="60"/>
      <c r="N17" s="60"/>
      <c r="O17" s="60"/>
      <c r="P17" s="60"/>
      <c r="Q17" s="60"/>
      <c r="R17" s="60"/>
      <c r="S17" s="60"/>
      <c r="T17" s="60"/>
      <c r="U17" s="61"/>
      <c r="V17" s="64"/>
      <c r="W17" s="65"/>
      <c r="X17" s="65"/>
      <c r="Y17" s="65"/>
      <c r="Z17" s="65"/>
      <c r="AA17" s="65"/>
      <c r="AB17" s="65"/>
      <c r="AC17" s="65"/>
      <c r="AD17" s="65"/>
      <c r="AE17" s="65"/>
      <c r="AF17" s="65"/>
      <c r="AG17" s="66"/>
      <c r="AH17" s="101"/>
      <c r="AI17" s="102"/>
      <c r="AJ17" s="102"/>
      <c r="AK17" s="102"/>
      <c r="AL17" s="102"/>
      <c r="AM17" s="103"/>
      <c r="AN17" s="3"/>
      <c r="AO17" s="70"/>
      <c r="AP17" s="71"/>
      <c r="AQ17" s="71"/>
      <c r="AR17" s="71"/>
      <c r="AS17" s="71"/>
      <c r="AT17" s="72"/>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row>
    <row r="18" spans="1:80" ht="15" customHeight="1" x14ac:dyDescent="0.35">
      <c r="A18" s="3"/>
      <c r="B18" s="93"/>
      <c r="C18" s="93"/>
      <c r="D18" s="94"/>
      <c r="E18" s="22"/>
      <c r="F18" s="23"/>
      <c r="G18" s="23"/>
      <c r="H18" s="23"/>
      <c r="I18" s="23"/>
      <c r="J18" s="59"/>
      <c r="K18" s="60"/>
      <c r="L18" s="60"/>
      <c r="M18" s="60"/>
      <c r="N18" s="60"/>
      <c r="O18" s="60"/>
      <c r="P18" s="60"/>
      <c r="Q18" s="60"/>
      <c r="R18" s="60"/>
      <c r="S18" s="60"/>
      <c r="T18" s="60"/>
      <c r="U18" s="61"/>
      <c r="V18" s="64"/>
      <c r="W18" s="65"/>
      <c r="X18" s="65"/>
      <c r="Y18" s="65"/>
      <c r="Z18" s="65"/>
      <c r="AA18" s="65"/>
      <c r="AB18" s="65"/>
      <c r="AC18" s="65"/>
      <c r="AD18" s="65"/>
      <c r="AE18" s="65"/>
      <c r="AF18" s="65"/>
      <c r="AG18" s="66"/>
      <c r="AH18" s="101"/>
      <c r="AI18" s="102"/>
      <c r="AJ18" s="102"/>
      <c r="AK18" s="102"/>
      <c r="AL18" s="102"/>
      <c r="AM18" s="103"/>
      <c r="AN18" s="3"/>
      <c r="AO18" s="70"/>
      <c r="AP18" s="71"/>
      <c r="AQ18" s="71"/>
      <c r="AR18" s="71"/>
      <c r="AS18" s="71"/>
      <c r="AT18" s="72"/>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row>
    <row r="19" spans="1:80" ht="15" customHeight="1" x14ac:dyDescent="0.35">
      <c r="A19" s="3"/>
      <c r="B19" s="93"/>
      <c r="C19" s="93"/>
      <c r="D19" s="94"/>
      <c r="E19" s="22"/>
      <c r="F19" s="23"/>
      <c r="G19" s="23"/>
      <c r="H19" s="23"/>
      <c r="I19" s="23"/>
      <c r="J19" s="59"/>
      <c r="K19" s="60"/>
      <c r="L19" s="60"/>
      <c r="M19" s="60"/>
      <c r="N19" s="60"/>
      <c r="O19" s="60"/>
      <c r="P19" s="60"/>
      <c r="Q19" s="60"/>
      <c r="R19" s="60"/>
      <c r="S19" s="60"/>
      <c r="T19" s="60"/>
      <c r="U19" s="61"/>
      <c r="V19" s="64"/>
      <c r="W19" s="65"/>
      <c r="X19" s="65"/>
      <c r="Y19" s="65"/>
      <c r="Z19" s="65"/>
      <c r="AA19" s="65"/>
      <c r="AB19" s="65"/>
      <c r="AC19" s="65"/>
      <c r="AD19" s="65"/>
      <c r="AE19" s="65"/>
      <c r="AF19" s="65"/>
      <c r="AG19" s="66"/>
      <c r="AH19" s="101"/>
      <c r="AI19" s="102"/>
      <c r="AJ19" s="102"/>
      <c r="AK19" s="102"/>
      <c r="AL19" s="102"/>
      <c r="AM19" s="103"/>
      <c r="AN19" s="3"/>
      <c r="AO19" s="70"/>
      <c r="AP19" s="71"/>
      <c r="AQ19" s="71"/>
      <c r="AR19" s="71"/>
      <c r="AS19" s="71"/>
      <c r="AT19" s="72"/>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row>
    <row r="20" spans="1:80" ht="15" customHeight="1" x14ac:dyDescent="0.35">
      <c r="A20" s="3"/>
      <c r="B20" s="93"/>
      <c r="C20" s="93"/>
      <c r="D20" s="94"/>
      <c r="E20" s="22"/>
      <c r="F20" s="23"/>
      <c r="G20" s="23"/>
      <c r="H20" s="23"/>
      <c r="I20" s="23"/>
      <c r="J20" s="59"/>
      <c r="K20" s="60"/>
      <c r="L20" s="60"/>
      <c r="M20" s="60"/>
      <c r="N20" s="60"/>
      <c r="O20" s="60"/>
      <c r="P20" s="60"/>
      <c r="Q20" s="60"/>
      <c r="R20" s="60"/>
      <c r="S20" s="60"/>
      <c r="T20" s="60"/>
      <c r="U20" s="61"/>
      <c r="V20" s="64"/>
      <c r="W20" s="65"/>
      <c r="X20" s="65"/>
      <c r="Y20" s="65"/>
      <c r="Z20" s="65"/>
      <c r="AA20" s="65"/>
      <c r="AB20" s="65"/>
      <c r="AC20" s="65"/>
      <c r="AD20" s="65"/>
      <c r="AE20" s="65"/>
      <c r="AF20" s="65"/>
      <c r="AG20" s="66"/>
      <c r="AH20" s="101"/>
      <c r="AI20" s="102"/>
      <c r="AJ20" s="102"/>
      <c r="AK20" s="102"/>
      <c r="AL20" s="102"/>
      <c r="AM20" s="103"/>
      <c r="AN20" s="3"/>
      <c r="AO20" s="70"/>
      <c r="AP20" s="71"/>
      <c r="AQ20" s="71"/>
      <c r="AR20" s="71"/>
      <c r="AS20" s="71"/>
      <c r="AT20" s="72"/>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row>
    <row r="21" spans="1:80" ht="15.75" customHeight="1" thickBot="1" x14ac:dyDescent="0.4">
      <c r="A21" s="3"/>
      <c r="B21" s="93"/>
      <c r="C21" s="93"/>
      <c r="D21" s="94"/>
      <c r="E21" s="25"/>
      <c r="F21" s="26"/>
      <c r="G21" s="26"/>
      <c r="H21" s="26"/>
      <c r="I21" s="26"/>
      <c r="J21" s="59"/>
      <c r="K21" s="60"/>
      <c r="L21" s="60"/>
      <c r="M21" s="60"/>
      <c r="N21" s="60"/>
      <c r="O21" s="60"/>
      <c r="P21" s="60"/>
      <c r="Q21" s="60"/>
      <c r="R21" s="60"/>
      <c r="S21" s="60"/>
      <c r="T21" s="60"/>
      <c r="U21" s="61"/>
      <c r="V21" s="64"/>
      <c r="W21" s="65"/>
      <c r="X21" s="65"/>
      <c r="Y21" s="65"/>
      <c r="Z21" s="65"/>
      <c r="AA21" s="65"/>
      <c r="AB21" s="65"/>
      <c r="AC21" s="65"/>
      <c r="AD21" s="65"/>
      <c r="AE21" s="65"/>
      <c r="AF21" s="65"/>
      <c r="AG21" s="66"/>
      <c r="AH21" s="101"/>
      <c r="AI21" s="102"/>
      <c r="AJ21" s="102"/>
      <c r="AK21" s="102"/>
      <c r="AL21" s="102"/>
      <c r="AM21" s="103"/>
      <c r="AN21" s="3"/>
      <c r="AO21" s="73"/>
      <c r="AP21" s="74"/>
      <c r="AQ21" s="74"/>
      <c r="AR21" s="74"/>
      <c r="AS21" s="74"/>
      <c r="AT21" s="75"/>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row>
    <row r="22" spans="1:80" ht="15" customHeight="1" x14ac:dyDescent="0.8">
      <c r="A22" s="3"/>
      <c r="B22" s="93"/>
      <c r="C22" s="93"/>
      <c r="D22" s="94"/>
      <c r="E22" s="19" t="s">
        <v>34</v>
      </c>
      <c r="F22" s="20"/>
      <c r="G22" s="20"/>
      <c r="H22" s="20"/>
      <c r="I22" s="21"/>
      <c r="J22" s="59"/>
      <c r="K22" s="60"/>
      <c r="L22" s="60"/>
      <c r="M22" s="60"/>
      <c r="N22" s="60"/>
      <c r="O22" s="60"/>
      <c r="P22" s="60"/>
      <c r="Q22" s="60"/>
      <c r="R22" s="60"/>
      <c r="S22" s="60"/>
      <c r="T22" s="60"/>
      <c r="U22" s="60"/>
      <c r="V22" s="15" t="e">
        <f>IF(AND(#REF!="Media",#REF!="Moderado"),CONCATENATE("R",#REF!),"")</f>
        <v>#REF!</v>
      </c>
      <c r="W22" s="15"/>
      <c r="X22" s="15"/>
      <c r="Y22" s="15"/>
      <c r="Z22" s="15"/>
      <c r="AA22" s="16"/>
      <c r="AB22" s="76" t="e">
        <f>IF(AND(#REF!="Media",#REF!="Mayor"),CONCATENATE("R",#REF!),"")</f>
        <v>#REF!</v>
      </c>
      <c r="AC22" s="77"/>
      <c r="AD22" s="77"/>
      <c r="AE22" s="77"/>
      <c r="AF22" s="77"/>
      <c r="AG22" s="78"/>
      <c r="AH22" s="101"/>
      <c r="AI22" s="102"/>
      <c r="AJ22" s="102"/>
      <c r="AK22" s="102"/>
      <c r="AL22" s="102"/>
      <c r="AM22" s="103"/>
      <c r="AN22" s="3"/>
      <c r="AO22" s="82" t="s">
        <v>22</v>
      </c>
      <c r="AP22" s="83"/>
      <c r="AQ22" s="83"/>
      <c r="AR22" s="83"/>
      <c r="AS22" s="83"/>
      <c r="AT22" s="84"/>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row>
    <row r="23" spans="1:80" ht="15" customHeight="1" x14ac:dyDescent="0.8">
      <c r="A23" s="3"/>
      <c r="B23" s="93"/>
      <c r="C23" s="93"/>
      <c r="D23" s="94"/>
      <c r="E23" s="22"/>
      <c r="F23" s="23"/>
      <c r="G23" s="23"/>
      <c r="H23" s="23"/>
      <c r="I23" s="24"/>
      <c r="J23" s="59"/>
      <c r="K23" s="60"/>
      <c r="L23" s="60"/>
      <c r="M23" s="60"/>
      <c r="N23" s="60"/>
      <c r="O23" s="60"/>
      <c r="P23" s="60"/>
      <c r="Q23" s="60"/>
      <c r="R23" s="60"/>
      <c r="S23" s="60"/>
      <c r="T23" s="60"/>
      <c r="U23" s="60"/>
      <c r="V23" s="11"/>
      <c r="W23" s="11"/>
      <c r="X23" s="11"/>
      <c r="Y23" s="11"/>
      <c r="Z23" s="11"/>
      <c r="AA23" s="12"/>
      <c r="AB23" s="76"/>
      <c r="AC23" s="77"/>
      <c r="AD23" s="77"/>
      <c r="AE23" s="77"/>
      <c r="AF23" s="77"/>
      <c r="AG23" s="78"/>
      <c r="AH23" s="101"/>
      <c r="AI23" s="102"/>
      <c r="AJ23" s="102"/>
      <c r="AK23" s="102"/>
      <c r="AL23" s="102"/>
      <c r="AM23" s="103"/>
      <c r="AN23" s="3"/>
      <c r="AO23" s="85"/>
      <c r="AP23" s="86"/>
      <c r="AQ23" s="86"/>
      <c r="AR23" s="86"/>
      <c r="AS23" s="86"/>
      <c r="AT23" s="87"/>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row>
    <row r="24" spans="1:80" ht="15" customHeight="1" x14ac:dyDescent="0.8">
      <c r="A24" s="3"/>
      <c r="B24" s="93"/>
      <c r="C24" s="93"/>
      <c r="D24" s="94"/>
      <c r="E24" s="22"/>
      <c r="F24" s="23"/>
      <c r="G24" s="23"/>
      <c r="H24" s="23"/>
      <c r="I24" s="24"/>
      <c r="J24" s="59"/>
      <c r="K24" s="60"/>
      <c r="L24" s="60"/>
      <c r="M24" s="60"/>
      <c r="N24" s="60"/>
      <c r="O24" s="60"/>
      <c r="P24" s="60"/>
      <c r="Q24" s="60"/>
      <c r="R24" s="60"/>
      <c r="S24" s="60"/>
      <c r="T24" s="60"/>
      <c r="U24" s="60"/>
      <c r="V24" s="11"/>
      <c r="W24" s="11"/>
      <c r="X24" s="11"/>
      <c r="Y24" s="11"/>
      <c r="Z24" s="11"/>
      <c r="AA24" s="12"/>
      <c r="AB24" s="76"/>
      <c r="AC24" s="77"/>
      <c r="AD24" s="77"/>
      <c r="AE24" s="77"/>
      <c r="AF24" s="77"/>
      <c r="AG24" s="78"/>
      <c r="AH24" s="101"/>
      <c r="AI24" s="102"/>
      <c r="AJ24" s="102"/>
      <c r="AK24" s="102"/>
      <c r="AL24" s="102"/>
      <c r="AM24" s="103"/>
      <c r="AN24" s="3"/>
      <c r="AO24" s="85"/>
      <c r="AP24" s="86"/>
      <c r="AQ24" s="86"/>
      <c r="AR24" s="86"/>
      <c r="AS24" s="86"/>
      <c r="AT24" s="87"/>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row>
    <row r="25" spans="1:80" ht="15" customHeight="1" x14ac:dyDescent="0.8">
      <c r="A25" s="3"/>
      <c r="B25" s="93"/>
      <c r="C25" s="93"/>
      <c r="D25" s="94"/>
      <c r="E25" s="22"/>
      <c r="F25" s="23"/>
      <c r="G25" s="23"/>
      <c r="H25" s="23"/>
      <c r="I25" s="24"/>
      <c r="J25" s="59"/>
      <c r="K25" s="60"/>
      <c r="L25" s="60"/>
      <c r="M25" s="60"/>
      <c r="N25" s="60"/>
      <c r="O25" s="60"/>
      <c r="P25" s="60"/>
      <c r="Q25" s="60"/>
      <c r="R25" s="60"/>
      <c r="S25" s="60"/>
      <c r="T25" s="60"/>
      <c r="U25" s="60"/>
      <c r="V25" s="11"/>
      <c r="W25" s="11"/>
      <c r="X25" s="11"/>
      <c r="Y25" s="11"/>
      <c r="Z25" s="11"/>
      <c r="AA25" s="12"/>
      <c r="AB25" s="76"/>
      <c r="AC25" s="77"/>
      <c r="AD25" s="77"/>
      <c r="AE25" s="77"/>
      <c r="AF25" s="77"/>
      <c r="AG25" s="78"/>
      <c r="AH25" s="101"/>
      <c r="AI25" s="102"/>
      <c r="AJ25" s="102"/>
      <c r="AK25" s="102"/>
      <c r="AL25" s="102"/>
      <c r="AM25" s="103"/>
      <c r="AN25" s="3"/>
      <c r="AO25" s="85"/>
      <c r="AP25" s="86"/>
      <c r="AQ25" s="86"/>
      <c r="AR25" s="86"/>
      <c r="AS25" s="86"/>
      <c r="AT25" s="87"/>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row>
    <row r="26" spans="1:80" ht="15" customHeight="1" x14ac:dyDescent="0.8">
      <c r="A26" s="3"/>
      <c r="B26" s="93"/>
      <c r="C26" s="93"/>
      <c r="D26" s="94"/>
      <c r="E26" s="22"/>
      <c r="F26" s="23"/>
      <c r="G26" s="23"/>
      <c r="H26" s="23"/>
      <c r="I26" s="24"/>
      <c r="J26" s="59"/>
      <c r="K26" s="60"/>
      <c r="L26" s="60"/>
      <c r="M26" s="60"/>
      <c r="N26" s="60"/>
      <c r="O26" s="60"/>
      <c r="P26" s="60"/>
      <c r="Q26" s="60"/>
      <c r="R26" s="60"/>
      <c r="S26" s="60"/>
      <c r="T26" s="60"/>
      <c r="U26" s="60"/>
      <c r="V26" s="11"/>
      <c r="W26" s="11"/>
      <c r="X26" s="11"/>
      <c r="Y26" s="11"/>
      <c r="Z26" s="11"/>
      <c r="AA26" s="12"/>
      <c r="AB26" s="76"/>
      <c r="AC26" s="77"/>
      <c r="AD26" s="77"/>
      <c r="AE26" s="77"/>
      <c r="AF26" s="77"/>
      <c r="AG26" s="78"/>
      <c r="AH26" s="101"/>
      <c r="AI26" s="102"/>
      <c r="AJ26" s="102"/>
      <c r="AK26" s="102"/>
      <c r="AL26" s="102"/>
      <c r="AM26" s="103"/>
      <c r="AN26" s="3"/>
      <c r="AO26" s="85"/>
      <c r="AP26" s="86"/>
      <c r="AQ26" s="86"/>
      <c r="AR26" s="86"/>
      <c r="AS26" s="86"/>
      <c r="AT26" s="87"/>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row>
    <row r="27" spans="1:80" ht="15" customHeight="1" x14ac:dyDescent="0.8">
      <c r="A27" s="3"/>
      <c r="B27" s="93"/>
      <c r="C27" s="93"/>
      <c r="D27" s="94"/>
      <c r="E27" s="22"/>
      <c r="F27" s="23"/>
      <c r="G27" s="23"/>
      <c r="H27" s="23"/>
      <c r="I27" s="24"/>
      <c r="J27" s="59"/>
      <c r="K27" s="60"/>
      <c r="L27" s="60"/>
      <c r="M27" s="60"/>
      <c r="N27" s="60"/>
      <c r="O27" s="60"/>
      <c r="P27" s="60"/>
      <c r="Q27" s="60"/>
      <c r="R27" s="60"/>
      <c r="S27" s="60"/>
      <c r="T27" s="60"/>
      <c r="U27" s="60"/>
      <c r="V27" s="11"/>
      <c r="W27" s="11"/>
      <c r="X27" s="11"/>
      <c r="Y27" s="11"/>
      <c r="Z27" s="11"/>
      <c r="AA27" s="12"/>
      <c r="AB27" s="76"/>
      <c r="AC27" s="77"/>
      <c r="AD27" s="77"/>
      <c r="AE27" s="77"/>
      <c r="AF27" s="77"/>
      <c r="AG27" s="78"/>
      <c r="AH27" s="101"/>
      <c r="AI27" s="102"/>
      <c r="AJ27" s="102"/>
      <c r="AK27" s="102"/>
      <c r="AL27" s="102"/>
      <c r="AM27" s="103"/>
      <c r="AN27" s="3"/>
      <c r="AO27" s="85"/>
      <c r="AP27" s="86"/>
      <c r="AQ27" s="86"/>
      <c r="AR27" s="86"/>
      <c r="AS27" s="86"/>
      <c r="AT27" s="87"/>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row>
    <row r="28" spans="1:80" ht="15" customHeight="1" x14ac:dyDescent="0.8">
      <c r="A28" s="3"/>
      <c r="B28" s="93"/>
      <c r="C28" s="93"/>
      <c r="D28" s="94"/>
      <c r="E28" s="22"/>
      <c r="F28" s="23"/>
      <c r="G28" s="23"/>
      <c r="H28" s="23"/>
      <c r="I28" s="24"/>
      <c r="J28" s="59"/>
      <c r="K28" s="60"/>
      <c r="L28" s="60"/>
      <c r="M28" s="60"/>
      <c r="N28" s="60"/>
      <c r="O28" s="60"/>
      <c r="P28" s="60"/>
      <c r="Q28" s="60"/>
      <c r="R28" s="60"/>
      <c r="S28" s="60"/>
      <c r="T28" s="60"/>
      <c r="U28" s="60"/>
      <c r="V28" s="11"/>
      <c r="W28" s="11"/>
      <c r="X28" s="11"/>
      <c r="Y28" s="11"/>
      <c r="Z28" s="11"/>
      <c r="AA28" s="12"/>
      <c r="AB28" s="76"/>
      <c r="AC28" s="77"/>
      <c r="AD28" s="77"/>
      <c r="AE28" s="77"/>
      <c r="AF28" s="77"/>
      <c r="AG28" s="78"/>
      <c r="AH28" s="101"/>
      <c r="AI28" s="102"/>
      <c r="AJ28" s="102"/>
      <c r="AK28" s="102"/>
      <c r="AL28" s="102"/>
      <c r="AM28" s="103"/>
      <c r="AN28" s="3"/>
      <c r="AO28" s="85"/>
      <c r="AP28" s="86"/>
      <c r="AQ28" s="86"/>
      <c r="AR28" s="86"/>
      <c r="AS28" s="86"/>
      <c r="AT28" s="87"/>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row>
    <row r="29" spans="1:80" ht="15.75" customHeight="1" thickBot="1" x14ac:dyDescent="0.85">
      <c r="A29" s="3"/>
      <c r="B29" s="93"/>
      <c r="C29" s="93"/>
      <c r="D29" s="94"/>
      <c r="E29" s="25"/>
      <c r="F29" s="26"/>
      <c r="G29" s="26"/>
      <c r="H29" s="26"/>
      <c r="I29" s="27"/>
      <c r="J29" s="62"/>
      <c r="K29" s="63"/>
      <c r="L29" s="63"/>
      <c r="M29" s="63"/>
      <c r="N29" s="63"/>
      <c r="O29" s="63"/>
      <c r="P29" s="60"/>
      <c r="Q29" s="60"/>
      <c r="R29" s="60"/>
      <c r="S29" s="60"/>
      <c r="T29" s="60"/>
      <c r="U29" s="60"/>
      <c r="V29" s="11"/>
      <c r="W29" s="11"/>
      <c r="X29" s="11"/>
      <c r="Y29" s="11"/>
      <c r="Z29" s="11"/>
      <c r="AA29" s="12"/>
      <c r="AB29" s="76"/>
      <c r="AC29" s="77"/>
      <c r="AD29" s="77"/>
      <c r="AE29" s="77"/>
      <c r="AF29" s="77"/>
      <c r="AG29" s="78"/>
      <c r="AH29" s="101"/>
      <c r="AI29" s="102"/>
      <c r="AJ29" s="102"/>
      <c r="AK29" s="102"/>
      <c r="AL29" s="102"/>
      <c r="AM29" s="103"/>
      <c r="AN29" s="3"/>
      <c r="AO29" s="88"/>
      <c r="AP29" s="89"/>
      <c r="AQ29" s="89"/>
      <c r="AR29" s="89"/>
      <c r="AS29" s="89"/>
      <c r="AT29" s="90"/>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row>
    <row r="30" spans="1:80" ht="15" customHeight="1" x14ac:dyDescent="0.35">
      <c r="A30" s="3"/>
      <c r="B30" s="93"/>
      <c r="C30" s="93"/>
      <c r="D30" s="94"/>
      <c r="E30" s="19" t="s">
        <v>31</v>
      </c>
      <c r="F30" s="20"/>
      <c r="G30" s="20"/>
      <c r="H30" s="20"/>
      <c r="I30" s="20"/>
      <c r="J30" s="107">
        <v>29</v>
      </c>
      <c r="K30" s="108"/>
      <c r="L30" s="108"/>
      <c r="M30" s="108"/>
      <c r="N30" s="108"/>
      <c r="O30" s="108"/>
      <c r="P30" s="28">
        <v>55</v>
      </c>
      <c r="Q30" s="29"/>
      <c r="R30" s="29"/>
      <c r="S30" s="29"/>
      <c r="T30" s="29"/>
      <c r="U30" s="29"/>
      <c r="V30" s="29"/>
      <c r="W30" s="29"/>
      <c r="X30" s="29"/>
      <c r="Y30" s="29"/>
      <c r="Z30" s="29"/>
      <c r="AA30" s="30"/>
      <c r="AB30" s="76"/>
      <c r="AC30" s="77"/>
      <c r="AD30" s="77"/>
      <c r="AE30" s="77"/>
      <c r="AF30" s="77"/>
      <c r="AG30" s="78"/>
      <c r="AH30" s="101"/>
      <c r="AI30" s="102"/>
      <c r="AJ30" s="102"/>
      <c r="AK30" s="102"/>
      <c r="AL30" s="102"/>
      <c r="AM30" s="103"/>
      <c r="AN30" s="3"/>
      <c r="AO30" s="38" t="s">
        <v>23</v>
      </c>
      <c r="AP30" s="39"/>
      <c r="AQ30" s="39"/>
      <c r="AR30" s="39"/>
      <c r="AS30" s="39"/>
      <c r="AT30" s="40"/>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row>
    <row r="31" spans="1:80" ht="15" customHeight="1" x14ac:dyDescent="0.35">
      <c r="A31" s="3"/>
      <c r="B31" s="93"/>
      <c r="C31" s="93"/>
      <c r="D31" s="94"/>
      <c r="E31" s="22"/>
      <c r="F31" s="23"/>
      <c r="G31" s="23"/>
      <c r="H31" s="23"/>
      <c r="I31" s="23"/>
      <c r="J31" s="109"/>
      <c r="K31" s="110"/>
      <c r="L31" s="110"/>
      <c r="M31" s="110"/>
      <c r="N31" s="110"/>
      <c r="O31" s="110"/>
      <c r="P31" s="28"/>
      <c r="Q31" s="29"/>
      <c r="R31" s="29"/>
      <c r="S31" s="29"/>
      <c r="T31" s="29"/>
      <c r="U31" s="29"/>
      <c r="V31" s="29"/>
      <c r="W31" s="29"/>
      <c r="X31" s="29"/>
      <c r="Y31" s="29"/>
      <c r="Z31" s="29"/>
      <c r="AA31" s="30"/>
      <c r="AB31" s="76"/>
      <c r="AC31" s="77"/>
      <c r="AD31" s="77"/>
      <c r="AE31" s="77"/>
      <c r="AF31" s="77"/>
      <c r="AG31" s="78"/>
      <c r="AH31" s="101"/>
      <c r="AI31" s="102"/>
      <c r="AJ31" s="102"/>
      <c r="AK31" s="102"/>
      <c r="AL31" s="102"/>
      <c r="AM31" s="103"/>
      <c r="AN31" s="3"/>
      <c r="AO31" s="41"/>
      <c r="AP31" s="42"/>
      <c r="AQ31" s="42"/>
      <c r="AR31" s="42"/>
      <c r="AS31" s="42"/>
      <c r="AT31" s="4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row>
    <row r="32" spans="1:80" ht="15" customHeight="1" x14ac:dyDescent="0.35">
      <c r="A32" s="3"/>
      <c r="B32" s="93"/>
      <c r="C32" s="93"/>
      <c r="D32" s="94"/>
      <c r="E32" s="22"/>
      <c r="F32" s="23"/>
      <c r="G32" s="23"/>
      <c r="H32" s="23"/>
      <c r="I32" s="23"/>
      <c r="J32" s="109"/>
      <c r="K32" s="110"/>
      <c r="L32" s="110"/>
      <c r="M32" s="110"/>
      <c r="N32" s="110"/>
      <c r="O32" s="110"/>
      <c r="P32" s="28"/>
      <c r="Q32" s="29"/>
      <c r="R32" s="29"/>
      <c r="S32" s="29"/>
      <c r="T32" s="29"/>
      <c r="U32" s="29"/>
      <c r="V32" s="29"/>
      <c r="W32" s="29"/>
      <c r="X32" s="29"/>
      <c r="Y32" s="29"/>
      <c r="Z32" s="29"/>
      <c r="AA32" s="30"/>
      <c r="AB32" s="76"/>
      <c r="AC32" s="77"/>
      <c r="AD32" s="77"/>
      <c r="AE32" s="77"/>
      <c r="AF32" s="77"/>
      <c r="AG32" s="78"/>
      <c r="AH32" s="101"/>
      <c r="AI32" s="102"/>
      <c r="AJ32" s="102"/>
      <c r="AK32" s="102"/>
      <c r="AL32" s="102"/>
      <c r="AM32" s="103"/>
      <c r="AN32" s="3"/>
      <c r="AO32" s="41"/>
      <c r="AP32" s="42"/>
      <c r="AQ32" s="42"/>
      <c r="AR32" s="42"/>
      <c r="AS32" s="42"/>
      <c r="AT32" s="4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row>
    <row r="33" spans="1:80" ht="15" customHeight="1" x14ac:dyDescent="0.35">
      <c r="A33" s="3"/>
      <c r="B33" s="93"/>
      <c r="C33" s="93"/>
      <c r="D33" s="94"/>
      <c r="E33" s="22"/>
      <c r="F33" s="23"/>
      <c r="G33" s="23"/>
      <c r="H33" s="23"/>
      <c r="I33" s="23"/>
      <c r="J33" s="109"/>
      <c r="K33" s="110"/>
      <c r="L33" s="110"/>
      <c r="M33" s="110"/>
      <c r="N33" s="110"/>
      <c r="O33" s="110"/>
      <c r="P33" s="28"/>
      <c r="Q33" s="29"/>
      <c r="R33" s="29"/>
      <c r="S33" s="29"/>
      <c r="T33" s="29"/>
      <c r="U33" s="29"/>
      <c r="V33" s="29"/>
      <c r="W33" s="29"/>
      <c r="X33" s="29"/>
      <c r="Y33" s="29"/>
      <c r="Z33" s="29"/>
      <c r="AA33" s="30"/>
      <c r="AB33" s="76"/>
      <c r="AC33" s="77"/>
      <c r="AD33" s="77"/>
      <c r="AE33" s="77"/>
      <c r="AF33" s="77"/>
      <c r="AG33" s="78"/>
      <c r="AH33" s="101"/>
      <c r="AI33" s="102"/>
      <c r="AJ33" s="102"/>
      <c r="AK33" s="102"/>
      <c r="AL33" s="102"/>
      <c r="AM33" s="103"/>
      <c r="AN33" s="3"/>
      <c r="AO33" s="41"/>
      <c r="AP33" s="42"/>
      <c r="AQ33" s="42"/>
      <c r="AR33" s="42"/>
      <c r="AS33" s="42"/>
      <c r="AT33" s="4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row>
    <row r="34" spans="1:80" ht="15" customHeight="1" x14ac:dyDescent="0.35">
      <c r="A34" s="3"/>
      <c r="B34" s="93"/>
      <c r="C34" s="93"/>
      <c r="D34" s="94"/>
      <c r="E34" s="22"/>
      <c r="F34" s="23"/>
      <c r="G34" s="23"/>
      <c r="H34" s="23"/>
      <c r="I34" s="23"/>
      <c r="J34" s="109"/>
      <c r="K34" s="110"/>
      <c r="L34" s="110"/>
      <c r="M34" s="110"/>
      <c r="N34" s="110"/>
      <c r="O34" s="110"/>
      <c r="P34" s="28"/>
      <c r="Q34" s="29"/>
      <c r="R34" s="29"/>
      <c r="S34" s="29"/>
      <c r="T34" s="29"/>
      <c r="U34" s="29"/>
      <c r="V34" s="29"/>
      <c r="W34" s="29"/>
      <c r="X34" s="29"/>
      <c r="Y34" s="29"/>
      <c r="Z34" s="29"/>
      <c r="AA34" s="30"/>
      <c r="AB34" s="76"/>
      <c r="AC34" s="77"/>
      <c r="AD34" s="77"/>
      <c r="AE34" s="77"/>
      <c r="AF34" s="77"/>
      <c r="AG34" s="78"/>
      <c r="AH34" s="101"/>
      <c r="AI34" s="102"/>
      <c r="AJ34" s="102"/>
      <c r="AK34" s="102"/>
      <c r="AL34" s="102"/>
      <c r="AM34" s="103"/>
      <c r="AN34" s="3"/>
      <c r="AO34" s="41"/>
      <c r="AP34" s="42"/>
      <c r="AQ34" s="42"/>
      <c r="AR34" s="42"/>
      <c r="AS34" s="42"/>
      <c r="AT34" s="4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row>
    <row r="35" spans="1:80" ht="15" customHeight="1" x14ac:dyDescent="0.35">
      <c r="A35" s="3"/>
      <c r="B35" s="93"/>
      <c r="C35" s="93"/>
      <c r="D35" s="94"/>
      <c r="E35" s="22"/>
      <c r="F35" s="23"/>
      <c r="G35" s="23"/>
      <c r="H35" s="23"/>
      <c r="I35" s="23"/>
      <c r="J35" s="109"/>
      <c r="K35" s="110"/>
      <c r="L35" s="110"/>
      <c r="M35" s="110"/>
      <c r="N35" s="110"/>
      <c r="O35" s="110"/>
      <c r="P35" s="28"/>
      <c r="Q35" s="29"/>
      <c r="R35" s="29"/>
      <c r="S35" s="29"/>
      <c r="T35" s="29"/>
      <c r="U35" s="29"/>
      <c r="V35" s="29"/>
      <c r="W35" s="29"/>
      <c r="X35" s="29"/>
      <c r="Y35" s="29"/>
      <c r="Z35" s="29"/>
      <c r="AA35" s="30"/>
      <c r="AB35" s="76"/>
      <c r="AC35" s="77"/>
      <c r="AD35" s="77"/>
      <c r="AE35" s="77"/>
      <c r="AF35" s="77"/>
      <c r="AG35" s="78"/>
      <c r="AH35" s="101"/>
      <c r="AI35" s="102"/>
      <c r="AJ35" s="102"/>
      <c r="AK35" s="102"/>
      <c r="AL35" s="102"/>
      <c r="AM35" s="103"/>
      <c r="AN35" s="3"/>
      <c r="AO35" s="41"/>
      <c r="AP35" s="42"/>
      <c r="AQ35" s="42"/>
      <c r="AR35" s="42"/>
      <c r="AS35" s="42"/>
      <c r="AT35" s="4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row>
    <row r="36" spans="1:80" ht="15" customHeight="1" x14ac:dyDescent="0.35">
      <c r="A36" s="3"/>
      <c r="B36" s="93"/>
      <c r="C36" s="93"/>
      <c r="D36" s="94"/>
      <c r="E36" s="22"/>
      <c r="F36" s="23"/>
      <c r="G36" s="23"/>
      <c r="H36" s="23"/>
      <c r="I36" s="23"/>
      <c r="J36" s="109"/>
      <c r="K36" s="110"/>
      <c r="L36" s="110"/>
      <c r="M36" s="110"/>
      <c r="N36" s="110"/>
      <c r="O36" s="110"/>
      <c r="P36" s="28"/>
      <c r="Q36" s="29"/>
      <c r="R36" s="29"/>
      <c r="S36" s="29"/>
      <c r="T36" s="29"/>
      <c r="U36" s="29"/>
      <c r="V36" s="29"/>
      <c r="W36" s="29"/>
      <c r="X36" s="29"/>
      <c r="Y36" s="29"/>
      <c r="Z36" s="29"/>
      <c r="AA36" s="30"/>
      <c r="AB36" s="76"/>
      <c r="AC36" s="77"/>
      <c r="AD36" s="77"/>
      <c r="AE36" s="77"/>
      <c r="AF36" s="77"/>
      <c r="AG36" s="78"/>
      <c r="AH36" s="101"/>
      <c r="AI36" s="102"/>
      <c r="AJ36" s="102"/>
      <c r="AK36" s="102"/>
      <c r="AL36" s="102"/>
      <c r="AM36" s="103"/>
      <c r="AN36" s="3"/>
      <c r="AO36" s="41"/>
      <c r="AP36" s="42"/>
      <c r="AQ36" s="42"/>
      <c r="AR36" s="42"/>
      <c r="AS36" s="42"/>
      <c r="AT36" s="4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row>
    <row r="37" spans="1:80" ht="15.75" customHeight="1" thickBot="1" x14ac:dyDescent="0.4">
      <c r="A37" s="3"/>
      <c r="B37" s="93"/>
      <c r="C37" s="93"/>
      <c r="D37" s="94"/>
      <c r="E37" s="25"/>
      <c r="F37" s="26"/>
      <c r="G37" s="26"/>
      <c r="H37" s="26"/>
      <c r="I37" s="26"/>
      <c r="J37" s="109"/>
      <c r="K37" s="110"/>
      <c r="L37" s="110"/>
      <c r="M37" s="110"/>
      <c r="N37" s="110"/>
      <c r="O37" s="110"/>
      <c r="P37" s="28"/>
      <c r="Q37" s="29"/>
      <c r="R37" s="29"/>
      <c r="S37" s="29"/>
      <c r="T37" s="29"/>
      <c r="U37" s="29"/>
      <c r="V37" s="29"/>
      <c r="W37" s="29"/>
      <c r="X37" s="29"/>
      <c r="Y37" s="29"/>
      <c r="Z37" s="29"/>
      <c r="AA37" s="30"/>
      <c r="AB37" s="76"/>
      <c r="AC37" s="77"/>
      <c r="AD37" s="77"/>
      <c r="AE37" s="77"/>
      <c r="AF37" s="77"/>
      <c r="AG37" s="78"/>
      <c r="AH37" s="101"/>
      <c r="AI37" s="102"/>
      <c r="AJ37" s="102"/>
      <c r="AK37" s="102"/>
      <c r="AL37" s="102"/>
      <c r="AM37" s="103"/>
      <c r="AN37" s="3"/>
      <c r="AO37" s="44"/>
      <c r="AP37" s="45"/>
      <c r="AQ37" s="45"/>
      <c r="AR37" s="45"/>
      <c r="AS37" s="45"/>
      <c r="AT37" s="46"/>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row>
    <row r="38" spans="1:80" ht="15" customHeight="1" x14ac:dyDescent="0.8">
      <c r="A38" s="3"/>
      <c r="B38" s="93"/>
      <c r="C38" s="93"/>
      <c r="D38" s="94"/>
      <c r="E38" s="19" t="s">
        <v>30</v>
      </c>
      <c r="F38" s="20"/>
      <c r="G38" s="20"/>
      <c r="H38" s="20"/>
      <c r="I38" s="21"/>
      <c r="J38" s="109"/>
      <c r="K38" s="110"/>
      <c r="L38" s="110"/>
      <c r="M38" s="110"/>
      <c r="N38" s="110"/>
      <c r="O38" s="110"/>
      <c r="P38" s="31" t="e">
        <f>IF(AND(#REF!="Muy Baja",#REF!="Menor"),CONCATENATE("R",#REF!),"")</f>
        <v>#REF!</v>
      </c>
      <c r="Q38" s="31"/>
      <c r="R38" s="31" t="e">
        <f>IF(AND(#REF!="Muy Baja",#REF!="Menor"),CONCATENATE("R",#REF!),"")</f>
        <v>#REF!</v>
      </c>
      <c r="S38" s="31"/>
      <c r="T38" s="31" t="e">
        <f>IF(AND(#REF!="Muy Baja",#REF!="Menor"),CONCATENATE("R",#REF!),"")</f>
        <v>#REF!</v>
      </c>
      <c r="U38" s="32"/>
      <c r="V38" s="11"/>
      <c r="W38" s="11"/>
      <c r="X38" s="11"/>
      <c r="Y38" s="11"/>
      <c r="Z38" s="11"/>
      <c r="AA38" s="12"/>
      <c r="AB38" s="76"/>
      <c r="AC38" s="77"/>
      <c r="AD38" s="77"/>
      <c r="AE38" s="77"/>
      <c r="AF38" s="77"/>
      <c r="AG38" s="78"/>
      <c r="AH38" s="101"/>
      <c r="AI38" s="102"/>
      <c r="AJ38" s="102"/>
      <c r="AK38" s="102"/>
      <c r="AL38" s="102"/>
      <c r="AM38" s="10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row>
    <row r="39" spans="1:80" ht="15" customHeight="1" x14ac:dyDescent="0.8">
      <c r="A39" s="3"/>
      <c r="B39" s="93"/>
      <c r="C39" s="93"/>
      <c r="D39" s="94"/>
      <c r="E39" s="22"/>
      <c r="F39" s="23"/>
      <c r="G39" s="23"/>
      <c r="H39" s="23"/>
      <c r="I39" s="24"/>
      <c r="J39" s="109"/>
      <c r="K39" s="110"/>
      <c r="L39" s="110"/>
      <c r="M39" s="110"/>
      <c r="N39" s="110"/>
      <c r="O39" s="110"/>
      <c r="P39" s="33"/>
      <c r="Q39" s="33"/>
      <c r="R39" s="33"/>
      <c r="S39" s="33"/>
      <c r="T39" s="33"/>
      <c r="U39" s="34"/>
      <c r="V39" s="11"/>
      <c r="W39" s="11"/>
      <c r="X39" s="11"/>
      <c r="Y39" s="11"/>
      <c r="Z39" s="11"/>
      <c r="AA39" s="12"/>
      <c r="AB39" s="76"/>
      <c r="AC39" s="77"/>
      <c r="AD39" s="77"/>
      <c r="AE39" s="77"/>
      <c r="AF39" s="77"/>
      <c r="AG39" s="78"/>
      <c r="AH39" s="101"/>
      <c r="AI39" s="102"/>
      <c r="AJ39" s="102"/>
      <c r="AK39" s="102"/>
      <c r="AL39" s="102"/>
      <c r="AM39" s="10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row>
    <row r="40" spans="1:80" ht="15" customHeight="1" x14ac:dyDescent="0.8">
      <c r="A40" s="3"/>
      <c r="B40" s="93"/>
      <c r="C40" s="93"/>
      <c r="D40" s="94"/>
      <c r="E40" s="22"/>
      <c r="F40" s="23"/>
      <c r="G40" s="23"/>
      <c r="H40" s="23"/>
      <c r="I40" s="24"/>
      <c r="J40" s="109"/>
      <c r="K40" s="110"/>
      <c r="L40" s="110"/>
      <c r="M40" s="110"/>
      <c r="N40" s="110"/>
      <c r="O40" s="110"/>
      <c r="P40" s="33" t="e">
        <f>IF(AND(#REF!="Muy Baja",#REF!="Menor"),CONCATENATE("R",#REF!),"")</f>
        <v>#REF!</v>
      </c>
      <c r="Q40" s="33"/>
      <c r="R40" s="33" t="e">
        <f>IF(AND(#REF!="Muy Baja",#REF!="Menor"),CONCATENATE("R",#REF!),"")</f>
        <v>#REF!</v>
      </c>
      <c r="S40" s="33"/>
      <c r="T40" s="33" t="e">
        <f>IF(AND(#REF!="Muy Baja",#REF!="Menor"),CONCATENATE("R",#REF!),"")</f>
        <v>#REF!</v>
      </c>
      <c r="U40" s="34"/>
      <c r="V40" s="11"/>
      <c r="W40" s="11"/>
      <c r="X40" s="11"/>
      <c r="Y40" s="11"/>
      <c r="Z40" s="11"/>
      <c r="AA40" s="12"/>
      <c r="AB40" s="76"/>
      <c r="AC40" s="77"/>
      <c r="AD40" s="77"/>
      <c r="AE40" s="77"/>
      <c r="AF40" s="77"/>
      <c r="AG40" s="78"/>
      <c r="AH40" s="101"/>
      <c r="AI40" s="102"/>
      <c r="AJ40" s="102"/>
      <c r="AK40" s="102"/>
      <c r="AL40" s="102"/>
      <c r="AM40" s="10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row>
    <row r="41" spans="1:80" ht="15" customHeight="1" x14ac:dyDescent="0.8">
      <c r="A41" s="3"/>
      <c r="B41" s="93"/>
      <c r="C41" s="93"/>
      <c r="D41" s="94"/>
      <c r="E41" s="22"/>
      <c r="F41" s="23"/>
      <c r="G41" s="23"/>
      <c r="H41" s="23"/>
      <c r="I41" s="24"/>
      <c r="J41" s="109"/>
      <c r="K41" s="110"/>
      <c r="L41" s="110"/>
      <c r="M41" s="110"/>
      <c r="N41" s="110"/>
      <c r="O41" s="110"/>
      <c r="P41" s="33"/>
      <c r="Q41" s="33"/>
      <c r="R41" s="33"/>
      <c r="S41" s="33"/>
      <c r="T41" s="33"/>
      <c r="U41" s="34"/>
      <c r="V41" s="11"/>
      <c r="W41" s="11"/>
      <c r="X41" s="11"/>
      <c r="Y41" s="11"/>
      <c r="Z41" s="11"/>
      <c r="AA41" s="12"/>
      <c r="AB41" s="76"/>
      <c r="AC41" s="77"/>
      <c r="AD41" s="77"/>
      <c r="AE41" s="77"/>
      <c r="AF41" s="77"/>
      <c r="AG41" s="78"/>
      <c r="AH41" s="101"/>
      <c r="AI41" s="102"/>
      <c r="AJ41" s="102"/>
      <c r="AK41" s="102"/>
      <c r="AL41" s="102"/>
      <c r="AM41" s="10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row>
    <row r="42" spans="1:80" ht="15" customHeight="1" x14ac:dyDescent="0.8">
      <c r="A42" s="3"/>
      <c r="B42" s="93"/>
      <c r="C42" s="93"/>
      <c r="D42" s="94"/>
      <c r="E42" s="22"/>
      <c r="F42" s="23"/>
      <c r="G42" s="23"/>
      <c r="H42" s="23"/>
      <c r="I42" s="24"/>
      <c r="J42" s="109"/>
      <c r="K42" s="110"/>
      <c r="L42" s="110"/>
      <c r="M42" s="110"/>
      <c r="N42" s="110"/>
      <c r="O42" s="110"/>
      <c r="P42" s="33" t="e">
        <f>IF(AND(#REF!="Muy Baja",#REF!="Menor"),CONCATENATE("R",#REF!),"")</f>
        <v>#REF!</v>
      </c>
      <c r="Q42" s="33"/>
      <c r="R42" s="33" t="e">
        <f>IF(AND(#REF!="Muy Baja",#REF!="Menor"),CONCATENATE("R",#REF!),"")</f>
        <v>#REF!</v>
      </c>
      <c r="S42" s="33"/>
      <c r="T42" s="33" t="e">
        <f>IF(AND(#REF!="Muy Baja",#REF!="Menor"),CONCATENATE("R",#REF!),"")</f>
        <v>#REF!</v>
      </c>
      <c r="U42" s="34"/>
      <c r="V42" s="11"/>
      <c r="W42" s="11"/>
      <c r="X42" s="11"/>
      <c r="Y42" s="11"/>
      <c r="Z42" s="11"/>
      <c r="AA42" s="12"/>
      <c r="AB42" s="76"/>
      <c r="AC42" s="77"/>
      <c r="AD42" s="77"/>
      <c r="AE42" s="77"/>
      <c r="AF42" s="77"/>
      <c r="AG42" s="78"/>
      <c r="AH42" s="101"/>
      <c r="AI42" s="102"/>
      <c r="AJ42" s="102"/>
      <c r="AK42" s="102"/>
      <c r="AL42" s="102"/>
      <c r="AM42" s="10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row>
    <row r="43" spans="1:80" ht="15" customHeight="1" x14ac:dyDescent="0.8">
      <c r="A43" s="3"/>
      <c r="B43" s="93"/>
      <c r="C43" s="93"/>
      <c r="D43" s="94"/>
      <c r="E43" s="22"/>
      <c r="F43" s="23"/>
      <c r="G43" s="23"/>
      <c r="H43" s="23"/>
      <c r="I43" s="24"/>
      <c r="J43" s="109"/>
      <c r="K43" s="110"/>
      <c r="L43" s="110"/>
      <c r="M43" s="110"/>
      <c r="N43" s="110"/>
      <c r="O43" s="110"/>
      <c r="P43" s="33"/>
      <c r="Q43" s="33"/>
      <c r="R43" s="33"/>
      <c r="S43" s="33"/>
      <c r="T43" s="33"/>
      <c r="U43" s="34"/>
      <c r="V43" s="11"/>
      <c r="W43" s="11"/>
      <c r="X43" s="11"/>
      <c r="Y43" s="11"/>
      <c r="Z43" s="11"/>
      <c r="AA43" s="12"/>
      <c r="AB43" s="76"/>
      <c r="AC43" s="77"/>
      <c r="AD43" s="77"/>
      <c r="AE43" s="77"/>
      <c r="AF43" s="77"/>
      <c r="AG43" s="78"/>
      <c r="AH43" s="101"/>
      <c r="AI43" s="102"/>
      <c r="AJ43" s="102"/>
      <c r="AK43" s="102"/>
      <c r="AL43" s="102"/>
      <c r="AM43" s="10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row>
    <row r="44" spans="1:80" ht="15" customHeight="1" x14ac:dyDescent="0.8">
      <c r="A44" s="3"/>
      <c r="B44" s="93"/>
      <c r="C44" s="93"/>
      <c r="D44" s="94"/>
      <c r="E44" s="22"/>
      <c r="F44" s="23"/>
      <c r="G44" s="23"/>
      <c r="H44" s="23"/>
      <c r="I44" s="24"/>
      <c r="J44" s="109"/>
      <c r="K44" s="110"/>
      <c r="L44" s="110"/>
      <c r="M44" s="110"/>
      <c r="N44" s="110"/>
      <c r="O44" s="110"/>
      <c r="P44" s="33" t="e">
        <f>IF(AND(#REF!="Muy Baja",#REF!="Menor"),CONCATENATE("R",#REF!),"")</f>
        <v>#REF!</v>
      </c>
      <c r="Q44" s="33"/>
      <c r="R44" s="33" t="e">
        <f>IF(AND(#REF!="Muy Baja",#REF!="Menor"),CONCATENATE("R",#REF!),"")</f>
        <v>#REF!</v>
      </c>
      <c r="S44" s="33"/>
      <c r="T44" s="33" t="e">
        <f>IF(AND(#REF!="Muy Baja",#REF!="Menor"),CONCATENATE("R",#REF!),"")</f>
        <v>#REF!</v>
      </c>
      <c r="U44" s="34"/>
      <c r="V44" s="11"/>
      <c r="W44" s="11"/>
      <c r="X44" s="11"/>
      <c r="Y44" s="11"/>
      <c r="Z44" s="11"/>
      <c r="AA44" s="12"/>
      <c r="AB44" s="76"/>
      <c r="AC44" s="77"/>
      <c r="AD44" s="77"/>
      <c r="AE44" s="77"/>
      <c r="AF44" s="77"/>
      <c r="AG44" s="78"/>
      <c r="AH44" s="101"/>
      <c r="AI44" s="102"/>
      <c r="AJ44" s="102"/>
      <c r="AK44" s="102"/>
      <c r="AL44" s="102"/>
      <c r="AM44" s="10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row>
    <row r="45" spans="1:80" ht="15.75" customHeight="1" thickBot="1" x14ac:dyDescent="0.85">
      <c r="A45" s="3"/>
      <c r="B45" s="93"/>
      <c r="C45" s="93"/>
      <c r="D45" s="94"/>
      <c r="E45" s="25"/>
      <c r="F45" s="26"/>
      <c r="G45" s="26"/>
      <c r="H45" s="26"/>
      <c r="I45" s="27"/>
      <c r="J45" s="111"/>
      <c r="K45" s="112"/>
      <c r="L45" s="112"/>
      <c r="M45" s="112"/>
      <c r="N45" s="112"/>
      <c r="O45" s="112"/>
      <c r="P45" s="35"/>
      <c r="Q45" s="35"/>
      <c r="R45" s="35"/>
      <c r="S45" s="35"/>
      <c r="T45" s="35"/>
      <c r="U45" s="36"/>
      <c r="V45" s="13"/>
      <c r="W45" s="13"/>
      <c r="X45" s="13"/>
      <c r="Y45" s="13"/>
      <c r="Z45" s="13"/>
      <c r="AA45" s="14"/>
      <c r="AB45" s="79"/>
      <c r="AC45" s="80"/>
      <c r="AD45" s="80"/>
      <c r="AE45" s="80"/>
      <c r="AF45" s="80"/>
      <c r="AG45" s="81"/>
      <c r="AH45" s="104"/>
      <c r="AI45" s="105"/>
      <c r="AJ45" s="105"/>
      <c r="AK45" s="105"/>
      <c r="AL45" s="105"/>
      <c r="AM45" s="106"/>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row>
    <row r="46" spans="1:80" x14ac:dyDescent="0.35">
      <c r="A46" s="3"/>
      <c r="B46" s="3"/>
      <c r="C46" s="3"/>
      <c r="D46" s="3"/>
      <c r="E46" s="3"/>
      <c r="F46" s="3"/>
      <c r="G46" s="3"/>
      <c r="H46" s="3"/>
      <c r="I46" s="3"/>
      <c r="J46" s="19" t="s">
        <v>29</v>
      </c>
      <c r="K46" s="20"/>
      <c r="L46" s="20"/>
      <c r="M46" s="20"/>
      <c r="N46" s="20"/>
      <c r="O46" s="21"/>
      <c r="P46" s="19" t="s">
        <v>28</v>
      </c>
      <c r="Q46" s="20"/>
      <c r="R46" s="20"/>
      <c r="S46" s="20"/>
      <c r="T46" s="20"/>
      <c r="U46" s="21"/>
      <c r="V46" s="19" t="s">
        <v>27</v>
      </c>
      <c r="W46" s="20"/>
      <c r="X46" s="20"/>
      <c r="Y46" s="20"/>
      <c r="Z46" s="20"/>
      <c r="AA46" s="21"/>
      <c r="AB46" s="19" t="s">
        <v>26</v>
      </c>
      <c r="AC46" s="37"/>
      <c r="AD46" s="20"/>
      <c r="AE46" s="20"/>
      <c r="AF46" s="20"/>
      <c r="AG46" s="21"/>
      <c r="AH46" s="19" t="s">
        <v>25</v>
      </c>
      <c r="AI46" s="20"/>
      <c r="AJ46" s="20"/>
      <c r="AK46" s="20"/>
      <c r="AL46" s="20"/>
      <c r="AM46" s="21"/>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row>
    <row r="47" spans="1:80" x14ac:dyDescent="0.35">
      <c r="A47" s="3"/>
      <c r="B47" s="3"/>
      <c r="C47" s="3"/>
      <c r="D47" s="3"/>
      <c r="E47" s="3"/>
      <c r="F47" s="3"/>
      <c r="G47" s="3"/>
      <c r="H47" s="3"/>
      <c r="I47" s="3"/>
      <c r="J47" s="22"/>
      <c r="K47" s="23"/>
      <c r="L47" s="23"/>
      <c r="M47" s="23"/>
      <c r="N47" s="23"/>
      <c r="O47" s="24"/>
      <c r="P47" s="22"/>
      <c r="Q47" s="23"/>
      <c r="R47" s="23"/>
      <c r="S47" s="23"/>
      <c r="T47" s="23"/>
      <c r="U47" s="24"/>
      <c r="V47" s="22"/>
      <c r="W47" s="23"/>
      <c r="X47" s="23"/>
      <c r="Y47" s="23"/>
      <c r="Z47" s="23"/>
      <c r="AA47" s="24"/>
      <c r="AB47" s="22"/>
      <c r="AC47" s="23"/>
      <c r="AD47" s="23"/>
      <c r="AE47" s="23"/>
      <c r="AF47" s="23"/>
      <c r="AG47" s="24"/>
      <c r="AH47" s="22"/>
      <c r="AI47" s="23"/>
      <c r="AJ47" s="23"/>
      <c r="AK47" s="23"/>
      <c r="AL47" s="23"/>
      <c r="AM47" s="24"/>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row>
    <row r="48" spans="1:80" x14ac:dyDescent="0.35">
      <c r="A48" s="3"/>
      <c r="B48" s="3"/>
      <c r="C48" s="3"/>
      <c r="D48" s="3"/>
      <c r="E48" s="3"/>
      <c r="F48" s="3"/>
      <c r="G48" s="3"/>
      <c r="H48" s="3"/>
      <c r="I48" s="3"/>
      <c r="J48" s="22"/>
      <c r="K48" s="23"/>
      <c r="L48" s="23"/>
      <c r="M48" s="23"/>
      <c r="N48" s="23"/>
      <c r="O48" s="24"/>
      <c r="P48" s="22"/>
      <c r="Q48" s="23"/>
      <c r="R48" s="23"/>
      <c r="S48" s="23"/>
      <c r="T48" s="23"/>
      <c r="U48" s="24"/>
      <c r="V48" s="22"/>
      <c r="W48" s="23"/>
      <c r="X48" s="23"/>
      <c r="Y48" s="23"/>
      <c r="Z48" s="23"/>
      <c r="AA48" s="24"/>
      <c r="AB48" s="22"/>
      <c r="AC48" s="23"/>
      <c r="AD48" s="23"/>
      <c r="AE48" s="23"/>
      <c r="AF48" s="23"/>
      <c r="AG48" s="24"/>
      <c r="AH48" s="22"/>
      <c r="AI48" s="23"/>
      <c r="AJ48" s="23"/>
      <c r="AK48" s="23"/>
      <c r="AL48" s="23"/>
      <c r="AM48" s="24"/>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row>
    <row r="49" spans="1:80" x14ac:dyDescent="0.35">
      <c r="A49" s="3"/>
      <c r="B49" s="3"/>
      <c r="C49" s="3"/>
      <c r="D49" s="3"/>
      <c r="E49" s="3"/>
      <c r="F49" s="3"/>
      <c r="G49" s="3"/>
      <c r="H49" s="3"/>
      <c r="I49" s="3"/>
      <c r="J49" s="22"/>
      <c r="K49" s="23"/>
      <c r="L49" s="23"/>
      <c r="M49" s="23"/>
      <c r="N49" s="23"/>
      <c r="O49" s="24"/>
      <c r="P49" s="22"/>
      <c r="Q49" s="23"/>
      <c r="R49" s="23"/>
      <c r="S49" s="23"/>
      <c r="T49" s="23"/>
      <c r="U49" s="24"/>
      <c r="V49" s="22"/>
      <c r="W49" s="23"/>
      <c r="X49" s="23"/>
      <c r="Y49" s="23"/>
      <c r="Z49" s="23"/>
      <c r="AA49" s="24"/>
      <c r="AB49" s="22"/>
      <c r="AC49" s="23"/>
      <c r="AD49" s="23"/>
      <c r="AE49" s="23"/>
      <c r="AF49" s="23"/>
      <c r="AG49" s="24"/>
      <c r="AH49" s="22"/>
      <c r="AI49" s="23"/>
      <c r="AJ49" s="23"/>
      <c r="AK49" s="23"/>
      <c r="AL49" s="23"/>
      <c r="AM49" s="24"/>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row>
    <row r="50" spans="1:80" x14ac:dyDescent="0.35">
      <c r="A50" s="3"/>
      <c r="B50" s="3"/>
      <c r="C50" s="3"/>
      <c r="D50" s="3"/>
      <c r="E50" s="3"/>
      <c r="F50" s="3"/>
      <c r="G50" s="3"/>
      <c r="H50" s="3"/>
      <c r="I50" s="3"/>
      <c r="J50" s="22"/>
      <c r="K50" s="23"/>
      <c r="L50" s="23"/>
      <c r="M50" s="23"/>
      <c r="N50" s="23"/>
      <c r="O50" s="24"/>
      <c r="P50" s="22"/>
      <c r="Q50" s="23"/>
      <c r="R50" s="23"/>
      <c r="S50" s="23"/>
      <c r="T50" s="23"/>
      <c r="U50" s="24"/>
      <c r="V50" s="22"/>
      <c r="W50" s="23"/>
      <c r="X50" s="23"/>
      <c r="Y50" s="23"/>
      <c r="Z50" s="23"/>
      <c r="AA50" s="24"/>
      <c r="AB50" s="22"/>
      <c r="AC50" s="23"/>
      <c r="AD50" s="23"/>
      <c r="AE50" s="23"/>
      <c r="AF50" s="23"/>
      <c r="AG50" s="24"/>
      <c r="AH50" s="22"/>
      <c r="AI50" s="23"/>
      <c r="AJ50" s="23"/>
      <c r="AK50" s="23"/>
      <c r="AL50" s="23"/>
      <c r="AM50" s="24"/>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row>
    <row r="51" spans="1:80" ht="15" thickBot="1" x14ac:dyDescent="0.4">
      <c r="A51" s="3"/>
      <c r="B51" s="3"/>
      <c r="C51" s="3"/>
      <c r="D51" s="3"/>
      <c r="E51" s="3"/>
      <c r="F51" s="3"/>
      <c r="G51" s="3"/>
      <c r="H51" s="3"/>
      <c r="I51" s="3"/>
      <c r="J51" s="25"/>
      <c r="K51" s="26"/>
      <c r="L51" s="26"/>
      <c r="M51" s="26"/>
      <c r="N51" s="26"/>
      <c r="O51" s="27"/>
      <c r="P51" s="25"/>
      <c r="Q51" s="26"/>
      <c r="R51" s="26"/>
      <c r="S51" s="26"/>
      <c r="T51" s="26"/>
      <c r="U51" s="27"/>
      <c r="V51" s="25"/>
      <c r="W51" s="26"/>
      <c r="X51" s="26"/>
      <c r="Y51" s="26"/>
      <c r="Z51" s="26"/>
      <c r="AA51" s="27"/>
      <c r="AB51" s="25"/>
      <c r="AC51" s="26"/>
      <c r="AD51" s="26"/>
      <c r="AE51" s="26"/>
      <c r="AF51" s="26"/>
      <c r="AG51" s="27"/>
      <c r="AH51" s="25"/>
      <c r="AI51" s="26"/>
      <c r="AJ51" s="26"/>
      <c r="AK51" s="26"/>
      <c r="AL51" s="26"/>
      <c r="AM51" s="27"/>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row>
    <row r="52" spans="1:80" x14ac:dyDescent="0.35">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row>
    <row r="53" spans="1:80" ht="15" customHeight="1" x14ac:dyDescent="0.35">
      <c r="A53" s="3"/>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row>
    <row r="54" spans="1:80" ht="15" customHeight="1" x14ac:dyDescent="0.35">
      <c r="A54" s="3"/>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row>
    <row r="55" spans="1:80" x14ac:dyDescent="0.35">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row>
    <row r="56" spans="1:80" x14ac:dyDescent="0.35">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row>
    <row r="57" spans="1:80" x14ac:dyDescent="0.35">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row>
    <row r="58" spans="1:80" x14ac:dyDescent="0.35">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row>
    <row r="59" spans="1:80" x14ac:dyDescent="0.35">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row>
    <row r="60" spans="1:80" x14ac:dyDescent="0.35">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row>
    <row r="61" spans="1:80" x14ac:dyDescent="0.35">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row>
    <row r="62" spans="1:80" x14ac:dyDescent="0.35">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row>
    <row r="63" spans="1:80" x14ac:dyDescent="0.35">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row>
    <row r="64" spans="1:80" x14ac:dyDescent="0.35">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row>
    <row r="65" spans="1:80" x14ac:dyDescent="0.35">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row>
    <row r="66" spans="1:80" x14ac:dyDescent="0.35">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row>
    <row r="67" spans="1:80" x14ac:dyDescent="0.35">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row>
    <row r="68" spans="1:80" x14ac:dyDescent="0.35">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row>
    <row r="69" spans="1:80" x14ac:dyDescent="0.35">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row>
    <row r="70" spans="1:80" x14ac:dyDescent="0.35">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row>
    <row r="71" spans="1:80" x14ac:dyDescent="0.35">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row>
    <row r="72" spans="1:80" x14ac:dyDescent="0.35">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row>
    <row r="73" spans="1:80" x14ac:dyDescent="0.35">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row>
    <row r="74" spans="1:80" x14ac:dyDescent="0.35">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row>
    <row r="75" spans="1:80" x14ac:dyDescent="0.35">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row>
    <row r="76" spans="1:80" x14ac:dyDescent="0.35">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row>
    <row r="77" spans="1:80" x14ac:dyDescent="0.35">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row>
    <row r="78" spans="1:80" x14ac:dyDescent="0.35">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row>
    <row r="79" spans="1:80" x14ac:dyDescent="0.35">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row>
    <row r="80" spans="1:80" x14ac:dyDescent="0.35">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row>
    <row r="81" spans="1:63" x14ac:dyDescent="0.35">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row>
    <row r="82" spans="1:63" x14ac:dyDescent="0.35">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row>
    <row r="83" spans="1:63" x14ac:dyDescent="0.35">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row>
    <row r="84" spans="1:63" x14ac:dyDescent="0.35">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row>
    <row r="85" spans="1:63" x14ac:dyDescent="0.35">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row>
    <row r="86" spans="1:63" x14ac:dyDescent="0.35">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row>
    <row r="87" spans="1:63" x14ac:dyDescent="0.35">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row>
    <row r="88" spans="1:63" x14ac:dyDescent="0.35">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row>
    <row r="89" spans="1:63" x14ac:dyDescent="0.35">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row>
    <row r="90" spans="1:63" x14ac:dyDescent="0.35">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row>
    <row r="91" spans="1:63" x14ac:dyDescent="0.35">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row>
    <row r="92" spans="1:63" x14ac:dyDescent="0.35">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row>
    <row r="93" spans="1:63" x14ac:dyDescent="0.35">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row>
    <row r="94" spans="1:63" x14ac:dyDescent="0.35">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row>
    <row r="95" spans="1:63" x14ac:dyDescent="0.35">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row>
    <row r="96" spans="1:63" x14ac:dyDescent="0.35">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row>
    <row r="97" spans="1:63" x14ac:dyDescent="0.35">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row>
    <row r="98" spans="1:63" x14ac:dyDescent="0.35">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row>
    <row r="99" spans="1:63" x14ac:dyDescent="0.35">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row>
    <row r="100" spans="1:63" x14ac:dyDescent="0.3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row>
    <row r="101" spans="1:63" x14ac:dyDescent="0.3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row>
    <row r="102" spans="1:63" x14ac:dyDescent="0.3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row>
    <row r="103" spans="1:63" x14ac:dyDescent="0.3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row>
    <row r="104" spans="1:63" x14ac:dyDescent="0.3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row>
    <row r="105" spans="1:63" x14ac:dyDescent="0.3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row>
    <row r="106" spans="1:63" x14ac:dyDescent="0.3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row>
    <row r="107" spans="1:63" x14ac:dyDescent="0.3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row>
    <row r="108" spans="1:63" x14ac:dyDescent="0.3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row>
    <row r="109" spans="1:63" x14ac:dyDescent="0.3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row>
    <row r="110" spans="1:63" x14ac:dyDescent="0.3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row>
    <row r="111" spans="1:63" x14ac:dyDescent="0.3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row>
    <row r="112" spans="1:63" x14ac:dyDescent="0.3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row>
    <row r="113" spans="1:63" x14ac:dyDescent="0.3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row>
    <row r="114" spans="1:63" x14ac:dyDescent="0.3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row>
    <row r="115" spans="1:63" x14ac:dyDescent="0.3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row>
    <row r="116" spans="1:63" x14ac:dyDescent="0.3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row>
    <row r="117" spans="1:63" x14ac:dyDescent="0.3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row>
    <row r="118" spans="1:63" x14ac:dyDescent="0.3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row>
    <row r="119" spans="1:63" x14ac:dyDescent="0.3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row>
    <row r="120" spans="1:63" x14ac:dyDescent="0.3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row>
    <row r="121" spans="1:63" x14ac:dyDescent="0.3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row>
    <row r="122" spans="1:63" x14ac:dyDescent="0.35">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row>
    <row r="123" spans="1:63" x14ac:dyDescent="0.35">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row>
    <row r="124" spans="1:63" x14ac:dyDescent="0.35">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row>
    <row r="125" spans="1:63" x14ac:dyDescent="0.35">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row>
    <row r="126" spans="1:63" x14ac:dyDescent="0.35">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row>
    <row r="127" spans="1:63" x14ac:dyDescent="0.35">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row>
    <row r="128" spans="1:63" x14ac:dyDescent="0.35">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row>
    <row r="129" spans="2:63" x14ac:dyDescent="0.35">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row>
    <row r="130" spans="2:63" x14ac:dyDescent="0.35">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row>
    <row r="131" spans="2:63" x14ac:dyDescent="0.35">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row>
    <row r="132" spans="2:63" x14ac:dyDescent="0.35">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row>
    <row r="133" spans="2:63" x14ac:dyDescent="0.35">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row>
    <row r="134" spans="2:63" x14ac:dyDescent="0.35">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row>
    <row r="135" spans="2:63" x14ac:dyDescent="0.35">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row>
    <row r="136" spans="2:63" x14ac:dyDescent="0.35">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row>
    <row r="137" spans="2:63" x14ac:dyDescent="0.35">
      <c r="B137" s="3"/>
      <c r="C137" s="3"/>
      <c r="D137" s="3"/>
      <c r="E137" s="3"/>
      <c r="F137" s="3"/>
      <c r="G137" s="3"/>
      <c r="H137" s="3"/>
      <c r="I137" s="3"/>
    </row>
    <row r="138" spans="2:63" x14ac:dyDescent="0.35">
      <c r="B138" s="3"/>
      <c r="C138" s="3"/>
      <c r="D138" s="3"/>
      <c r="E138" s="3"/>
      <c r="F138" s="3"/>
      <c r="G138" s="3"/>
      <c r="H138" s="3"/>
      <c r="I138" s="3"/>
    </row>
    <row r="139" spans="2:63" x14ac:dyDescent="0.35">
      <c r="B139" s="3"/>
      <c r="C139" s="3"/>
      <c r="D139" s="3"/>
      <c r="E139" s="3"/>
      <c r="F139" s="3"/>
      <c r="G139" s="3"/>
      <c r="H139" s="3"/>
      <c r="I139" s="3"/>
    </row>
    <row r="140" spans="2:63" x14ac:dyDescent="0.35">
      <c r="B140" s="3"/>
      <c r="C140" s="3"/>
      <c r="D140" s="3"/>
      <c r="E140" s="3"/>
      <c r="F140" s="3"/>
      <c r="G140" s="3"/>
      <c r="H140" s="3"/>
      <c r="I140" s="3"/>
    </row>
  </sheetData>
  <mergeCells count="36">
    <mergeCell ref="J46:O51"/>
    <mergeCell ref="P46:U51"/>
    <mergeCell ref="V46:AA51"/>
    <mergeCell ref="J2:AM4"/>
    <mergeCell ref="E6:I13"/>
    <mergeCell ref="E14:I21"/>
    <mergeCell ref="AB46:AG51"/>
    <mergeCell ref="AH46:AM51"/>
    <mergeCell ref="E30:I37"/>
    <mergeCell ref="J6:AG13"/>
    <mergeCell ref="B2:I4"/>
    <mergeCell ref="P42:Q43"/>
    <mergeCell ref="R42:S43"/>
    <mergeCell ref="T42:U43"/>
    <mergeCell ref="P44:Q45"/>
    <mergeCell ref="R44:S45"/>
    <mergeCell ref="AO6:AT13"/>
    <mergeCell ref="AO14:AT21"/>
    <mergeCell ref="AO22:AT29"/>
    <mergeCell ref="AO30:AT37"/>
    <mergeCell ref="E22:I29"/>
    <mergeCell ref="V14:AG21"/>
    <mergeCell ref="AB22:AG45"/>
    <mergeCell ref="J14:U29"/>
    <mergeCell ref="J30:O45"/>
    <mergeCell ref="AH6:AM45"/>
    <mergeCell ref="P30:AA37"/>
    <mergeCell ref="B6:D45"/>
    <mergeCell ref="E38:I45"/>
    <mergeCell ref="T44:U45"/>
    <mergeCell ref="P38:Q39"/>
    <mergeCell ref="R38:S39"/>
    <mergeCell ref="T38:U39"/>
    <mergeCell ref="P40:Q41"/>
    <mergeCell ref="R40:S41"/>
    <mergeCell ref="T40:U41"/>
  </mergeCells>
  <pageMargins left="0.7" right="0.7" top="0.75" bottom="0.75" header="0.3" footer="0.3"/>
  <pageSetup scale="26" orientation="portrait" r:id="rId1"/>
  <colBreaks count="1" manualBreakCount="1">
    <brk id="52" max="55" man="1"/>
  </colBreaks>
  <ignoredErrors>
    <ignoredError sqref="P38:U45 J6 J14 V22 AB22"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E19"/>
  <sheetViews>
    <sheetView topLeftCell="A4" workbookViewId="0">
      <selection activeCell="B13" sqref="B13:B19"/>
    </sheetView>
  </sheetViews>
  <sheetFormatPr baseColWidth="10" defaultRowHeight="14.5" x14ac:dyDescent="0.35"/>
  <sheetData>
    <row r="2" spans="2:5" x14ac:dyDescent="0.35">
      <c r="B2" t="s">
        <v>16</v>
      </c>
      <c r="E2" t="s">
        <v>43</v>
      </c>
    </row>
    <row r="3" spans="2:5" x14ac:dyDescent="0.35">
      <c r="B3" t="s">
        <v>17</v>
      </c>
      <c r="E3" t="s">
        <v>42</v>
      </c>
    </row>
    <row r="4" spans="2:5" x14ac:dyDescent="0.35">
      <c r="B4" t="s">
        <v>46</v>
      </c>
      <c r="E4" t="s">
        <v>44</v>
      </c>
    </row>
    <row r="5" spans="2:5" x14ac:dyDescent="0.35">
      <c r="B5" t="s">
        <v>45</v>
      </c>
    </row>
    <row r="8" spans="2:5" x14ac:dyDescent="0.35">
      <c r="B8" t="s">
        <v>24</v>
      </c>
    </row>
    <row r="9" spans="2:5" x14ac:dyDescent="0.35">
      <c r="B9" t="s">
        <v>18</v>
      </c>
    </row>
    <row r="10" spans="2:5" x14ac:dyDescent="0.35">
      <c r="B10" t="s">
        <v>19</v>
      </c>
    </row>
    <row r="13" spans="2:5" x14ac:dyDescent="0.35">
      <c r="B13" t="s">
        <v>41</v>
      </c>
    </row>
    <row r="14" spans="2:5" x14ac:dyDescent="0.35">
      <c r="B14" t="s">
        <v>35</v>
      </c>
    </row>
    <row r="15" spans="2:5" x14ac:dyDescent="0.35">
      <c r="B15" t="s">
        <v>38</v>
      </c>
    </row>
    <row r="16" spans="2:5" x14ac:dyDescent="0.35">
      <c r="B16" t="s">
        <v>36</v>
      </c>
    </row>
    <row r="17" spans="2:2" x14ac:dyDescent="0.35">
      <c r="B17" t="s">
        <v>37</v>
      </c>
    </row>
    <row r="18" spans="2:2" x14ac:dyDescent="0.35">
      <c r="B18" t="s">
        <v>39</v>
      </c>
    </row>
    <row r="19" spans="2:2" x14ac:dyDescent="0.35">
      <c r="B19" t="s">
        <v>40</v>
      </c>
    </row>
  </sheetData>
  <sortState xmlns:xlrd2="http://schemas.microsoft.com/office/spreadsheetml/2017/richdata2" ref="B2:B5">
    <sortCondition ref="B2:B5"/>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3:A21"/>
  <sheetViews>
    <sheetView workbookViewId="0">
      <selection activeCell="A19" sqref="A19"/>
    </sheetView>
  </sheetViews>
  <sheetFormatPr baseColWidth="10" defaultColWidth="11.453125" defaultRowHeight="13" x14ac:dyDescent="0.3"/>
  <cols>
    <col min="1" max="1" width="32.81640625" style="1" customWidth="1"/>
    <col min="2" max="16384" width="11.453125" style="1"/>
  </cols>
  <sheetData>
    <row r="3" spans="1:1" x14ac:dyDescent="0.3">
      <c r="A3" s="2" t="s">
        <v>5</v>
      </c>
    </row>
    <row r="4" spans="1:1" x14ac:dyDescent="0.3">
      <c r="A4" s="2" t="s">
        <v>6</v>
      </c>
    </row>
    <row r="5" spans="1:1" x14ac:dyDescent="0.3">
      <c r="A5" s="2" t="s">
        <v>7</v>
      </c>
    </row>
    <row r="6" spans="1:1" x14ac:dyDescent="0.3">
      <c r="A6" s="2" t="s">
        <v>4</v>
      </c>
    </row>
    <row r="7" spans="1:1" x14ac:dyDescent="0.3">
      <c r="A7" s="2" t="s">
        <v>3</v>
      </c>
    </row>
    <row r="8" spans="1:1" x14ac:dyDescent="0.3">
      <c r="A8" s="2" t="s">
        <v>8</v>
      </c>
    </row>
    <row r="9" spans="1:1" x14ac:dyDescent="0.3">
      <c r="A9" s="2" t="s">
        <v>9</v>
      </c>
    </row>
    <row r="10" spans="1:1" x14ac:dyDescent="0.3">
      <c r="A10" s="2" t="s">
        <v>10</v>
      </c>
    </row>
    <row r="11" spans="1:1" x14ac:dyDescent="0.3">
      <c r="A11" s="2" t="s">
        <v>11</v>
      </c>
    </row>
    <row r="12" spans="1:1" x14ac:dyDescent="0.3">
      <c r="A12" s="2" t="s">
        <v>12</v>
      </c>
    </row>
    <row r="13" spans="1:1" x14ac:dyDescent="0.3">
      <c r="A13" s="2" t="s">
        <v>13</v>
      </c>
    </row>
    <row r="14" spans="1:1" x14ac:dyDescent="0.3">
      <c r="A14" s="2" t="s">
        <v>14</v>
      </c>
    </row>
    <row r="16" spans="1:1" x14ac:dyDescent="0.3">
      <c r="A16" s="2" t="s">
        <v>15</v>
      </c>
    </row>
    <row r="17" spans="1:1" x14ac:dyDescent="0.3">
      <c r="A17" s="2" t="s">
        <v>16</v>
      </c>
    </row>
    <row r="18" spans="1:1" x14ac:dyDescent="0.3">
      <c r="A18" s="2" t="s">
        <v>17</v>
      </c>
    </row>
    <row r="20" spans="1:1" x14ac:dyDescent="0.3">
      <c r="A20" s="2" t="s">
        <v>18</v>
      </c>
    </row>
    <row r="21" spans="1:1" x14ac:dyDescent="0.3">
      <c r="A21" s="2"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Listas</vt:lpstr>
      <vt:lpstr>Riesgos_2026</vt:lpstr>
      <vt:lpstr>Matriz Calor Inherente</vt:lpstr>
      <vt:lpstr>Matriz Calor Residual</vt:lpstr>
      <vt:lpstr>Opciones Tratamiento</vt:lpstr>
      <vt:lpstr>Hoja1</vt:lpstr>
      <vt:lpstr>'Matriz Calor Inherente'!Área_de_impresión</vt:lpstr>
      <vt:lpstr>'Matriz Calor Residual'!Área_de_impresión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Maria Cardenas</dc:creator>
  <cp:lastModifiedBy>Ana Maria Albarracin Quintero</cp:lastModifiedBy>
  <cp:lastPrinted>2020-05-13T01:12:22Z</cp:lastPrinted>
  <dcterms:created xsi:type="dcterms:W3CDTF">2020-03-24T23:12:47Z</dcterms:created>
  <dcterms:modified xsi:type="dcterms:W3CDTF">2026-07-21T20:28:39Z</dcterms:modified>
</cp:coreProperties>
</file>